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ԷԱՃ 2024\"/>
    </mc:Choice>
  </mc:AlternateContent>
  <xr:revisionPtr revIDLastSave="0" documentId="13_ncr:1_{E600C946-8ADA-45AF-97D5-441AF95AE776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1" i="16" l="1"/>
  <c r="AG12" i="16"/>
  <c r="AG13" i="16"/>
  <c r="AG14" i="16"/>
  <c r="AG15" i="16"/>
  <c r="AG16" i="16"/>
  <c r="AG17" i="16"/>
  <c r="AG18" i="16"/>
  <c r="AG19" i="16"/>
  <c r="AG20" i="16"/>
  <c r="AG21" i="16"/>
  <c r="AG22" i="16"/>
  <c r="AG23" i="16"/>
  <c r="AG24" i="16"/>
  <c r="AG25" i="16"/>
  <c r="AG26" i="16"/>
  <c r="AG27" i="16"/>
  <c r="AG28" i="16"/>
  <c r="AG29" i="16"/>
  <c r="AG30" i="16"/>
  <c r="AG31" i="16"/>
  <c r="AG32" i="16"/>
  <c r="AG33" i="16"/>
  <c r="AG34" i="16"/>
  <c r="AG35" i="16"/>
  <c r="AG36" i="16"/>
  <c r="AG37" i="16"/>
  <c r="AG38" i="16"/>
  <c r="AG39" i="16"/>
  <c r="AG40" i="16"/>
  <c r="AG41" i="16"/>
  <c r="AG42" i="16"/>
  <c r="AG43" i="16"/>
  <c r="AG44" i="16"/>
  <c r="AG45" i="16"/>
  <c r="AG46" i="16"/>
  <c r="AG47" i="16"/>
  <c r="AG48" i="16"/>
  <c r="AG49" i="16"/>
  <c r="AG50" i="16"/>
  <c r="AG51" i="16"/>
  <c r="AG52" i="16"/>
  <c r="AG53" i="16"/>
  <c r="AG54" i="16"/>
  <c r="AG55" i="16"/>
  <c r="AG56" i="16"/>
  <c r="AG57" i="16"/>
  <c r="AG58" i="16"/>
  <c r="AG59" i="16"/>
  <c r="AG60" i="16"/>
  <c r="AG61" i="16"/>
  <c r="AG62" i="16"/>
  <c r="AG63" i="16"/>
  <c r="AG64" i="16"/>
  <c r="AG65" i="16"/>
  <c r="AG66" i="16"/>
  <c r="AG67" i="16"/>
  <c r="AG68" i="16"/>
  <c r="AG69" i="16"/>
  <c r="AG70" i="16"/>
  <c r="AG71" i="16"/>
  <c r="AG72" i="16"/>
  <c r="AG73" i="16"/>
  <c r="AG74" i="16"/>
  <c r="AG75" i="16"/>
  <c r="AG76" i="16"/>
  <c r="AG77" i="16"/>
  <c r="N76" i="16" l="1"/>
  <c r="N77" i="16"/>
  <c r="F66" i="16"/>
  <c r="P62" i="16"/>
  <c r="AD49" i="16"/>
  <c r="AD50" i="16"/>
  <c r="R26" i="16" l="1"/>
  <c r="R27" i="16"/>
  <c r="R28" i="16"/>
  <c r="AB21" i="16"/>
  <c r="AB22" i="16"/>
  <c r="AB23" i="16"/>
  <c r="AB24" i="16"/>
  <c r="AH24" i="16" l="1"/>
  <c r="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5" i="16"/>
  <c r="AH26" i="16"/>
  <c r="AH27" i="16"/>
  <c r="AH28" i="16"/>
  <c r="AH29" i="16"/>
  <c r="AH30" i="16"/>
  <c r="AH31" i="16"/>
  <c r="AH32" i="16"/>
  <c r="AH33" i="16"/>
  <c r="AH34" i="16"/>
  <c r="AH35" i="16"/>
  <c r="AH36" i="16"/>
  <c r="AH37" i="16"/>
  <c r="AH38" i="16"/>
  <c r="AH39" i="16"/>
  <c r="AH40" i="16"/>
  <c r="AH41" i="16"/>
  <c r="AH42" i="16"/>
  <c r="AH43" i="16"/>
  <c r="AH44" i="16"/>
  <c r="AH45" i="16"/>
  <c r="AH46" i="16"/>
  <c r="AH47" i="16"/>
  <c r="AH48" i="16"/>
  <c r="AH49" i="16"/>
  <c r="AH50" i="16"/>
  <c r="AH51" i="16"/>
  <c r="AH52" i="16"/>
  <c r="AH53" i="16"/>
  <c r="AH54" i="16"/>
  <c r="AH55" i="16"/>
  <c r="AH56" i="16"/>
  <c r="AH57" i="16"/>
  <c r="AH58" i="16"/>
  <c r="AH59" i="16"/>
  <c r="AH60" i="16"/>
  <c r="AH61" i="16"/>
  <c r="AH62" i="16"/>
  <c r="AH63" i="16"/>
  <c r="AH64" i="16"/>
  <c r="AH65" i="16"/>
  <c r="AH66" i="16"/>
  <c r="AH67" i="16"/>
  <c r="AH68" i="16"/>
  <c r="AH69" i="16"/>
  <c r="AH70" i="16"/>
  <c r="AH71" i="16"/>
  <c r="AH72" i="16"/>
  <c r="AH73" i="16"/>
  <c r="AH74" i="16"/>
  <c r="AH75" i="16"/>
  <c r="AH76" i="16"/>
  <c r="AH77" i="16"/>
  <c r="AG10" i="16"/>
  <c r="AH10" i="16" s="1"/>
  <c r="AF11" i="16"/>
  <c r="AF12" i="16"/>
  <c r="AF13" i="16"/>
  <c r="AF14" i="16"/>
  <c r="AF15" i="16"/>
  <c r="AF16" i="16"/>
  <c r="AF17" i="16"/>
  <c r="AF18" i="16"/>
  <c r="AF19" i="16"/>
  <c r="AF20" i="16"/>
  <c r="AF21" i="16"/>
  <c r="AF22" i="16"/>
  <c r="AF23" i="16"/>
  <c r="AF24" i="16"/>
  <c r="AF25" i="16"/>
  <c r="AF26" i="16"/>
  <c r="AF27" i="16"/>
  <c r="AF28" i="16"/>
  <c r="AF29" i="16"/>
  <c r="AF30" i="16"/>
  <c r="AF31" i="16"/>
  <c r="AF32" i="16"/>
  <c r="AF33" i="16"/>
  <c r="AF34" i="16"/>
  <c r="AF35" i="16"/>
  <c r="AF36" i="16"/>
  <c r="AF37" i="16"/>
  <c r="AF38" i="16"/>
  <c r="AF39" i="16"/>
  <c r="AF40" i="16"/>
  <c r="AF41" i="16"/>
  <c r="AF42" i="16"/>
  <c r="AF43" i="16"/>
  <c r="AF44" i="16"/>
  <c r="AF45" i="16"/>
  <c r="AF46" i="16"/>
  <c r="AF47" i="16"/>
  <c r="AF48" i="16"/>
  <c r="AF49" i="16"/>
  <c r="AF50" i="16"/>
  <c r="AF51" i="16"/>
  <c r="AF52" i="16"/>
  <c r="AF53" i="16"/>
  <c r="AF54" i="16"/>
  <c r="AF55" i="16"/>
  <c r="AF56" i="16"/>
  <c r="AF57" i="16"/>
  <c r="AF58" i="16"/>
  <c r="AF59" i="16"/>
  <c r="AF60" i="16"/>
  <c r="AF61" i="16"/>
  <c r="AF62" i="16"/>
  <c r="AF63" i="16"/>
  <c r="AF64" i="16"/>
  <c r="AF65" i="16"/>
  <c r="AF66" i="16"/>
  <c r="AF67" i="16"/>
  <c r="AF68" i="16"/>
  <c r="AF69" i="16"/>
  <c r="AF70" i="16"/>
  <c r="AF71" i="16"/>
  <c r="AF72" i="16"/>
  <c r="AF73" i="16"/>
  <c r="AF74" i="16"/>
  <c r="AF75" i="16"/>
  <c r="AF76" i="16"/>
  <c r="AF77" i="16"/>
  <c r="AF10" i="16"/>
  <c r="AD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29" i="16"/>
  <c r="AD30" i="16"/>
  <c r="AD31" i="16"/>
  <c r="AD32" i="16"/>
  <c r="AD33" i="16"/>
  <c r="AD34" i="16"/>
  <c r="AD35" i="16"/>
  <c r="AD36" i="16"/>
  <c r="AD37" i="16"/>
  <c r="AD38" i="16"/>
  <c r="AD39" i="16"/>
  <c r="AD40" i="16"/>
  <c r="AD41" i="16"/>
  <c r="AD42" i="16"/>
  <c r="AD43" i="16"/>
  <c r="AD44" i="16"/>
  <c r="AD45" i="16"/>
  <c r="AD46" i="16"/>
  <c r="AD47" i="16"/>
  <c r="AD48" i="16"/>
  <c r="AD51" i="16"/>
  <c r="AD52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65" i="16"/>
  <c r="AD66" i="16"/>
  <c r="AD67" i="16"/>
  <c r="AD68" i="16"/>
  <c r="AD69" i="16"/>
  <c r="AD70" i="16"/>
  <c r="AD71" i="16"/>
  <c r="AD72" i="16"/>
  <c r="AD73" i="16"/>
  <c r="AD74" i="16"/>
  <c r="AD75" i="16"/>
  <c r="AD76" i="16"/>
  <c r="AD77" i="16"/>
  <c r="AD10" i="16"/>
  <c r="AB11" i="16"/>
  <c r="AB12" i="16"/>
  <c r="AB13" i="16"/>
  <c r="AB14" i="16"/>
  <c r="AB15" i="16"/>
  <c r="AB16" i="16"/>
  <c r="AB17" i="16"/>
  <c r="AB18" i="16"/>
  <c r="AB19" i="16"/>
  <c r="AB20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55" i="16"/>
  <c r="AB56" i="16"/>
  <c r="AB57" i="16"/>
  <c r="AB58" i="16"/>
  <c r="AB59" i="16"/>
  <c r="AB60" i="16"/>
  <c r="AB61" i="16"/>
  <c r="AB62" i="16"/>
  <c r="AB63" i="16"/>
  <c r="AB64" i="16"/>
  <c r="AB65" i="16"/>
  <c r="AB66" i="16"/>
  <c r="AB67" i="16"/>
  <c r="AB68" i="16"/>
  <c r="AB69" i="16"/>
  <c r="AB70" i="16"/>
  <c r="AB71" i="16"/>
  <c r="AB72" i="16"/>
  <c r="AB73" i="16"/>
  <c r="AB74" i="16"/>
  <c r="AB75" i="16"/>
  <c r="AB76" i="16"/>
  <c r="AB77" i="16"/>
  <c r="AB10" i="16"/>
  <c r="Z11" i="16"/>
  <c r="Z12" i="16"/>
  <c r="Z13" i="16"/>
  <c r="Z14" i="16"/>
  <c r="Z15" i="16"/>
  <c r="Z16" i="16"/>
  <c r="Z17" i="16"/>
  <c r="Z18" i="16"/>
  <c r="Z19" i="16"/>
  <c r="Z20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76" i="16"/>
  <c r="Z77" i="16"/>
  <c r="Z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1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76" i="16"/>
  <c r="X77" i="16"/>
  <c r="X10" i="16"/>
  <c r="P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33" i="16"/>
  <c r="V34" i="16"/>
  <c r="V35" i="16"/>
  <c r="V36" i="16"/>
  <c r="V37" i="16"/>
  <c r="V38" i="16"/>
  <c r="V39" i="16"/>
  <c r="V40" i="16"/>
  <c r="V41" i="16"/>
  <c r="V42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66" i="16"/>
  <c r="V67" i="16"/>
  <c r="V68" i="16"/>
  <c r="V69" i="16"/>
  <c r="V70" i="16"/>
  <c r="V71" i="16"/>
  <c r="V72" i="16"/>
  <c r="V73" i="16"/>
  <c r="V74" i="16"/>
  <c r="V75" i="16"/>
  <c r="V76" i="16"/>
  <c r="V77" i="16"/>
  <c r="V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62" i="16"/>
  <c r="T63" i="16"/>
  <c r="T64" i="16"/>
  <c r="T65" i="16"/>
  <c r="T66" i="16"/>
  <c r="T67" i="16"/>
  <c r="T68" i="16"/>
  <c r="T69" i="16"/>
  <c r="T70" i="16"/>
  <c r="T71" i="16"/>
  <c r="T72" i="16"/>
  <c r="T73" i="16"/>
  <c r="T74" i="16"/>
  <c r="T75" i="16"/>
  <c r="T76" i="16"/>
  <c r="T77" i="16"/>
  <c r="T10" i="16"/>
  <c r="R11" i="16"/>
  <c r="R12" i="16"/>
  <c r="R13" i="16"/>
  <c r="R14" i="16"/>
  <c r="R15" i="16"/>
  <c r="R16" i="16"/>
  <c r="R17" i="16"/>
  <c r="R18" i="16"/>
  <c r="R19" i="16"/>
  <c r="R20" i="16"/>
  <c r="R21" i="16"/>
  <c r="R22" i="16"/>
  <c r="R23" i="16"/>
  <c r="R24" i="16"/>
  <c r="R25" i="16"/>
  <c r="R29" i="16"/>
  <c r="R30" i="16"/>
  <c r="R31" i="16"/>
  <c r="R32" i="16"/>
  <c r="R33" i="16"/>
  <c r="R34" i="16"/>
  <c r="R35" i="16"/>
  <c r="R36" i="16"/>
  <c r="R37" i="16"/>
  <c r="R38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67" i="16"/>
  <c r="R68" i="16"/>
  <c r="R69" i="16"/>
  <c r="R70" i="16"/>
  <c r="R71" i="16"/>
  <c r="R72" i="16"/>
  <c r="R73" i="16"/>
  <c r="R74" i="16"/>
  <c r="R75" i="16"/>
  <c r="R76" i="16"/>
  <c r="R77" i="16"/>
  <c r="R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7" i="16"/>
  <c r="F68" i="16"/>
  <c r="F69" i="16"/>
  <c r="F70" i="16"/>
  <c r="F71" i="16"/>
  <c r="F72" i="16"/>
  <c r="F73" i="16"/>
  <c r="F74" i="16"/>
  <c r="F75" i="16"/>
  <c r="F76" i="16"/>
  <c r="F77" i="16"/>
  <c r="F10" i="16"/>
  <c r="AH78" i="16" l="1"/>
  <c r="A11" i="16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</calcChain>
</file>

<file path=xl/sharedStrings.xml><?xml version="1.0" encoding="utf-8"?>
<sst xmlns="http://schemas.openxmlformats.org/spreadsheetml/2006/main" count="254" uniqueCount="132">
  <si>
    <t>Լոլիկ</t>
  </si>
  <si>
    <t>Վարունգ</t>
  </si>
  <si>
    <t>Սոխ</t>
  </si>
  <si>
    <t>Տաքդեղ</t>
  </si>
  <si>
    <t>Սխտոր գլուխ</t>
  </si>
  <si>
    <t>Գազար</t>
  </si>
  <si>
    <t>Սմբուկ</t>
  </si>
  <si>
    <t>Խնձոր</t>
  </si>
  <si>
    <t>Դեղձ</t>
  </si>
  <si>
    <t>Բանան</t>
  </si>
  <si>
    <t>Նարինջ</t>
  </si>
  <si>
    <t>Մանդարին</t>
  </si>
  <si>
    <t>Սալոր</t>
  </si>
  <si>
    <t>Ծիրան</t>
  </si>
  <si>
    <t>Կիտրոն</t>
  </si>
  <si>
    <t>Չամիչ</t>
  </si>
  <si>
    <t>Կիսել</t>
  </si>
  <si>
    <t>Մարմելադ</t>
  </si>
  <si>
    <t>Կեքս</t>
  </si>
  <si>
    <t>Ջեմեր</t>
  </si>
  <si>
    <t>Կակաո</t>
  </si>
  <si>
    <t>Կաթ</t>
  </si>
  <si>
    <t>Թթվասեր</t>
  </si>
  <si>
    <t>Խտացրած կաթ</t>
  </si>
  <si>
    <t>Ձու հավի</t>
  </si>
  <si>
    <t>Թեյ</t>
  </si>
  <si>
    <t>Տոմատի մածուկ</t>
  </si>
  <si>
    <t>Վանիլին</t>
  </si>
  <si>
    <t>Սիսեռ</t>
  </si>
  <si>
    <t>Լոբի հատիկ</t>
  </si>
  <si>
    <t>Ոսպ</t>
  </si>
  <si>
    <t>Բրինձ</t>
  </si>
  <si>
    <t>Հնդկաձավար</t>
  </si>
  <si>
    <t>Ցորենաձավար</t>
  </si>
  <si>
    <t>Վերմիշել</t>
  </si>
  <si>
    <t>Մակարոն</t>
  </si>
  <si>
    <t>Կաթնաշոռով բլիթ</t>
  </si>
  <si>
    <t>Բրոկոլի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</si>
  <si>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</si>
  <si>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</si>
  <si>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</si>
  <si>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</si>
  <si>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</si>
  <si>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</si>
  <si>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</si>
  <si>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</si>
  <si>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</si>
  <si>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</si>
  <si>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</si>
  <si>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</si>
  <si>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</si>
  <si>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</si>
  <si>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 xml:space="preserve">Հաց </t>
  </si>
  <si>
    <t>Ալյուր</t>
  </si>
  <si>
    <t>Կարտոֆիլ</t>
  </si>
  <si>
    <t>Կաղամբ</t>
  </si>
  <si>
    <t xml:space="preserve">Խառը կանաչի </t>
  </si>
  <si>
    <t>Բազուկ</t>
  </si>
  <si>
    <t xml:space="preserve">Հյութ </t>
  </si>
  <si>
    <t>Կոնֆետներ</t>
  </si>
  <si>
    <t>Թխվածքաբլիթ</t>
  </si>
  <si>
    <t>Վաֆլի</t>
  </si>
  <si>
    <t xml:space="preserve">Շաքարավազ </t>
  </si>
  <si>
    <t xml:space="preserve">Հավի կրծքամիս </t>
  </si>
  <si>
    <t>Կաթնաշոռ</t>
  </si>
  <si>
    <t xml:space="preserve">Պանիր </t>
  </si>
  <si>
    <t>Կարագ</t>
  </si>
  <si>
    <t>Մածուն</t>
  </si>
  <si>
    <t>Ձեթ</t>
  </si>
  <si>
    <t xml:space="preserve">Աղ </t>
  </si>
  <si>
    <t xml:space="preserve">Աղացած կարմիր պղպեղ </t>
  </si>
  <si>
    <t xml:space="preserve">Դափնետերև </t>
  </si>
  <si>
    <t>Սոդա</t>
  </si>
  <si>
    <t>Ոլոռ դեղին</t>
  </si>
  <si>
    <t>Ոլոռ պահածոյացված</t>
  </si>
  <si>
    <t>Եգիպտացորեն պահածոյացված</t>
  </si>
  <si>
    <t>Վարսակաձավարի փաթիլներ</t>
  </si>
  <si>
    <t>Պատիճավոր կանաչ լոբի</t>
  </si>
  <si>
    <t>Տանձ</t>
  </si>
  <si>
    <t>Սերկևիլ</t>
  </si>
  <si>
    <t>Չափման միավոր</t>
  </si>
  <si>
    <t>կգ</t>
  </si>
  <si>
    <t>լ</t>
  </si>
  <si>
    <t>հատ</t>
  </si>
  <si>
    <t xml:space="preserve">ԸՆԴԱՄԵՆԸ ՔԱՆԱԿ
</t>
  </si>
  <si>
    <t xml:space="preserve">կգ </t>
  </si>
  <si>
    <t>Նախատեսվում է գնել 2024 թվականի ընթացքում՝ ընդ որում մինչև դեկտեմբեր ամսվա համար սահմանված վերջին աշխատանքային օրը ներառյալ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</si>
  <si>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</si>
  <si>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</si>
  <si>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</si>
  <si>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</si>
  <si>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</si>
  <si>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</si>
  <si>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</si>
  <si>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 xml:space="preserve">Միս տավարի  </t>
  </si>
  <si>
    <t>Դդմիկ</t>
  </si>
  <si>
    <t>290</t>
  </si>
  <si>
    <t>250</t>
  </si>
  <si>
    <t>260</t>
  </si>
  <si>
    <t>150</t>
  </si>
  <si>
    <t>240</t>
  </si>
  <si>
    <t>200</t>
  </si>
  <si>
    <t>1100</t>
  </si>
  <si>
    <t>1600</t>
  </si>
  <si>
    <t>700</t>
  </si>
  <si>
    <t>450</t>
  </si>
  <si>
    <t>900</t>
  </si>
  <si>
    <t>1400</t>
  </si>
  <si>
    <t>400</t>
  </si>
  <si>
    <t>850</t>
  </si>
  <si>
    <t>1350</t>
  </si>
  <si>
    <t>410</t>
  </si>
  <si>
    <t>800</t>
  </si>
  <si>
    <t>3000</t>
  </si>
  <si>
    <t>3700</t>
  </si>
  <si>
    <t>2350</t>
  </si>
  <si>
    <t>1800</t>
  </si>
  <si>
    <t>1200</t>
  </si>
  <si>
    <t>500</t>
  </si>
  <si>
    <t>1300</t>
  </si>
  <si>
    <t>750</t>
  </si>
  <si>
    <t>50</t>
  </si>
  <si>
    <t>120</t>
  </si>
  <si>
    <t>2700</t>
  </si>
  <si>
    <t>600</t>
  </si>
  <si>
    <t>1150</t>
  </si>
  <si>
    <t>650</t>
  </si>
  <si>
    <t>530</t>
  </si>
  <si>
    <t>390</t>
  </si>
  <si>
    <t>540</t>
  </si>
  <si>
    <t>350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</si>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</sst>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sz val="8"/>
      <color rgb="FF000000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9"/>
  <sheetViews>
    <sheetView tabSelected="1" topLeftCell="A4" zoomScale="145" zoomScaleNormal="145" workbookViewId="0">
      <pane xSplit="9" ySplit="9" topLeftCell="J64" activePane="bottomRight" state="frozen"/>
      <selection activeCell="A4" sqref="A4"/>
      <selection pane="topRight" activeCell="K4" sqref="K4"/>
      <selection pane="bottomLeft" activeCell="A13" sqref="A13"/>
      <selection pane="bottomRight" activeCell="H12" sqref="H12"/>
    </sheetView>
  </sheetViews>
  <sheetFormatPr defaultRowHeight="16.5" x14ac:dyDescent="0.25"/>
  <cols>
    <col min="1" max="1" width="4" customWidth="1"/>
    <col min="2" max="2" width="18.5703125" style="18" customWidth="1"/>
    <col min="3" max="3" width="6.85546875" style="18" customWidth="1"/>
    <col min="4" max="4" width="8.5703125" style="18" customWidth="1"/>
    <col min="5" max="5" width="8.5703125" style="19" customWidth="1"/>
    <col min="6" max="6" width="15.7109375" style="18" customWidth="1"/>
    <col min="7" max="7" width="8.85546875" style="18" customWidth="1"/>
    <col min="8" max="8" width="10.140625" style="18" customWidth="1"/>
    <col min="9" max="10" width="9.7109375" style="18" customWidth="1"/>
    <col min="11" max="11" width="8.5703125" style="19" customWidth="1"/>
    <col min="12" max="12" width="11.28515625" style="18" customWidth="1"/>
    <col min="13" max="13" width="8.28515625" style="19" customWidth="1"/>
    <col min="14" max="14" width="9.5703125" style="18" bestFit="1" customWidth="1"/>
    <col min="15" max="15" width="8.42578125" style="19" customWidth="1"/>
    <col min="16" max="16" width="9.85546875" style="18" customWidth="1"/>
    <col min="17" max="17" width="8.5703125" style="19" customWidth="1"/>
    <col min="18" max="18" width="9.28515625" style="18" customWidth="1"/>
    <col min="19" max="19" width="8.28515625" style="19" customWidth="1"/>
    <col min="20" max="20" width="9.28515625" style="18" customWidth="1"/>
    <col min="21" max="21" width="10.85546875" style="18" customWidth="1"/>
    <col min="22" max="22" width="10.28515625" style="18" customWidth="1"/>
    <col min="23" max="23" width="12" style="19" customWidth="1"/>
    <col min="24" max="24" width="11.140625" style="18" customWidth="1"/>
    <col min="25" max="25" width="12.42578125" style="19" customWidth="1"/>
    <col min="26" max="32" width="9.42578125" style="18" customWidth="1"/>
    <col min="33" max="33" width="17.42578125" style="18" customWidth="1"/>
    <col min="34" max="34" width="11.85546875" customWidth="1"/>
  </cols>
  <sheetData>
    <row r="1" spans="1:34" ht="30.75" customHeight="1" x14ac:dyDescent="0.25">
      <c r="B1" s="33" t="s">
        <v>50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17"/>
      <c r="AH1" s="4"/>
    </row>
    <row r="2" spans="1:34" ht="2.25" customHeight="1" x14ac:dyDescent="0.25">
      <c r="AH2" s="5"/>
    </row>
    <row r="3" spans="1:34" hidden="1" x14ac:dyDescent="0.25">
      <c r="AH3" s="5"/>
    </row>
    <row r="4" spans="1:34" ht="28.5" customHeight="1" x14ac:dyDescent="0.25">
      <c r="B4" s="30" t="s">
        <v>86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2"/>
      <c r="AH4" s="5"/>
    </row>
    <row r="5" spans="1:34" x14ac:dyDescent="0.25">
      <c r="B5" s="20"/>
      <c r="C5" s="20"/>
      <c r="D5" s="20"/>
      <c r="E5" s="21"/>
      <c r="F5" s="20"/>
      <c r="G5" s="20"/>
      <c r="H5" s="20"/>
      <c r="I5" s="20"/>
      <c r="J5" s="20"/>
      <c r="K5" s="21"/>
      <c r="L5" s="20"/>
      <c r="M5" s="21"/>
      <c r="N5" s="20"/>
      <c r="O5" s="21"/>
      <c r="P5" s="20"/>
      <c r="Q5" s="21"/>
      <c r="R5" s="20"/>
      <c r="S5" s="21"/>
      <c r="T5" s="20"/>
      <c r="U5" s="20"/>
      <c r="V5" s="20"/>
      <c r="W5" s="21"/>
      <c r="X5" s="20"/>
      <c r="Y5" s="21"/>
      <c r="Z5" s="20"/>
      <c r="AA5" s="20"/>
      <c r="AB5" s="20"/>
      <c r="AC5" s="20"/>
      <c r="AD5" s="20"/>
      <c r="AE5" s="20"/>
      <c r="AF5" s="20"/>
      <c r="AG5" s="20"/>
      <c r="AH5" s="5"/>
    </row>
    <row r="6" spans="1:34" ht="2.25" customHeight="1" x14ac:dyDescent="0.25">
      <c r="B6" s="20"/>
      <c r="C6" s="20"/>
      <c r="D6" s="20"/>
      <c r="E6" s="21"/>
      <c r="F6" s="20"/>
      <c r="G6" s="20"/>
      <c r="H6" s="20"/>
      <c r="I6" s="20"/>
      <c r="J6" s="20"/>
      <c r="K6" s="21"/>
      <c r="L6" s="20"/>
      <c r="M6" s="21"/>
      <c r="N6" s="20"/>
      <c r="O6" s="21"/>
      <c r="P6" s="20"/>
      <c r="Q6" s="21"/>
      <c r="R6" s="20"/>
      <c r="S6" s="21"/>
      <c r="T6" s="20"/>
      <c r="U6" s="20"/>
      <c r="V6" s="20"/>
      <c r="W6" s="21"/>
      <c r="X6" s="20"/>
      <c r="Y6" s="21"/>
      <c r="Z6" s="20"/>
      <c r="AA6" s="20"/>
      <c r="AB6" s="20"/>
      <c r="AC6" s="20"/>
      <c r="AD6" s="20"/>
      <c r="AE6" s="20"/>
      <c r="AF6" s="20"/>
      <c r="AG6" s="20"/>
      <c r="AH6" s="5"/>
    </row>
    <row r="7" spans="1:34" ht="15" customHeight="1" x14ac:dyDescent="0.25">
      <c r="A7" s="26" t="s">
        <v>38</v>
      </c>
      <c r="B7" s="28" t="s">
        <v>39</v>
      </c>
      <c r="C7" s="35" t="s">
        <v>80</v>
      </c>
      <c r="D7" s="38" t="s">
        <v>41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40"/>
      <c r="Z7" s="20"/>
      <c r="AA7" s="20"/>
      <c r="AB7" s="20"/>
      <c r="AC7" s="20"/>
      <c r="AD7" s="20"/>
      <c r="AE7" s="20"/>
      <c r="AF7" s="20"/>
      <c r="AG7" s="20"/>
      <c r="AH7" s="5"/>
    </row>
    <row r="8" spans="1:34" ht="32.25" customHeight="1" x14ac:dyDescent="0.25">
      <c r="A8" s="27"/>
      <c r="B8" s="28"/>
      <c r="C8" s="36"/>
      <c r="D8" s="41" t="s">
        <v>87</v>
      </c>
      <c r="E8" s="42" t="s">
        <v>42</v>
      </c>
      <c r="F8" s="43"/>
      <c r="G8" s="44" t="s">
        <v>43</v>
      </c>
      <c r="H8" s="45"/>
      <c r="I8" s="44" t="s">
        <v>44</v>
      </c>
      <c r="J8" s="45"/>
      <c r="K8" s="42" t="s">
        <v>45</v>
      </c>
      <c r="L8" s="43"/>
      <c r="M8" s="42" t="s">
        <v>46</v>
      </c>
      <c r="N8" s="43"/>
      <c r="O8" s="42" t="s">
        <v>47</v>
      </c>
      <c r="P8" s="43"/>
      <c r="Q8" s="42" t="s">
        <v>48</v>
      </c>
      <c r="R8" s="43"/>
      <c r="S8" s="42" t="s">
        <v>49</v>
      </c>
      <c r="T8" s="43"/>
      <c r="U8" s="46" t="s">
        <v>88</v>
      </c>
      <c r="V8" s="47"/>
      <c r="W8" s="46" t="s">
        <v>89</v>
      </c>
      <c r="X8" s="47"/>
      <c r="Y8" s="46" t="s">
        <v>90</v>
      </c>
      <c r="Z8" s="47"/>
      <c r="AA8" s="46" t="s">
        <v>91</v>
      </c>
      <c r="AB8" s="47"/>
      <c r="AC8" s="46" t="s">
        <v>92</v>
      </c>
      <c r="AD8" s="47"/>
      <c r="AE8" s="46" t="s">
        <v>93</v>
      </c>
      <c r="AF8" s="47"/>
      <c r="AG8" s="20"/>
      <c r="AH8" s="5"/>
    </row>
    <row r="9" spans="1:34" ht="39" customHeight="1" x14ac:dyDescent="0.25">
      <c r="A9" s="27"/>
      <c r="B9" s="29"/>
      <c r="C9" s="37"/>
      <c r="D9" s="41"/>
      <c r="E9" s="8" t="s">
        <v>40</v>
      </c>
      <c r="F9" s="6" t="s">
        <v>51</v>
      </c>
      <c r="G9" s="16" t="s">
        <v>40</v>
      </c>
      <c r="H9" s="6" t="s">
        <v>51</v>
      </c>
      <c r="I9" s="16" t="s">
        <v>40</v>
      </c>
      <c r="J9" s="6" t="s">
        <v>51</v>
      </c>
      <c r="K9" s="2" t="s">
        <v>40</v>
      </c>
      <c r="L9" s="6" t="s">
        <v>51</v>
      </c>
      <c r="M9" s="2" t="s">
        <v>40</v>
      </c>
      <c r="N9" s="6" t="s">
        <v>51</v>
      </c>
      <c r="O9" s="2" t="s">
        <v>40</v>
      </c>
      <c r="P9" s="6" t="s">
        <v>51</v>
      </c>
      <c r="Q9" s="2" t="s">
        <v>40</v>
      </c>
      <c r="R9" s="6" t="s">
        <v>51</v>
      </c>
      <c r="S9" s="2" t="s">
        <v>40</v>
      </c>
      <c r="T9" s="6" t="s">
        <v>51</v>
      </c>
      <c r="U9" s="16" t="s">
        <v>40</v>
      </c>
      <c r="V9" s="6" t="s">
        <v>51</v>
      </c>
      <c r="W9" s="2" t="s">
        <v>40</v>
      </c>
      <c r="X9" s="6" t="s">
        <v>51</v>
      </c>
      <c r="Y9" s="2" t="s">
        <v>40</v>
      </c>
      <c r="Z9" s="6" t="s">
        <v>51</v>
      </c>
      <c r="AA9" s="2" t="s">
        <v>40</v>
      </c>
      <c r="AB9" s="6" t="s">
        <v>51</v>
      </c>
      <c r="AC9" s="2" t="s">
        <v>40</v>
      </c>
      <c r="AD9" s="6" t="s">
        <v>51</v>
      </c>
      <c r="AE9" s="2" t="s">
        <v>40</v>
      </c>
      <c r="AF9" s="6" t="s">
        <v>51</v>
      </c>
      <c r="AG9" s="13" t="s">
        <v>84</v>
      </c>
      <c r="AH9" s="5"/>
    </row>
    <row r="10" spans="1:34" ht="21" customHeight="1" x14ac:dyDescent="0.25">
      <c r="A10" s="1">
        <v>1</v>
      </c>
      <c r="B10" s="9" t="s">
        <v>52</v>
      </c>
      <c r="C10" s="10" t="s">
        <v>81</v>
      </c>
      <c r="D10" s="10" t="s">
        <v>96</v>
      </c>
      <c r="E10" s="1">
        <v>3412</v>
      </c>
      <c r="F10" s="7">
        <f>+D10*E10</f>
        <v>989480</v>
      </c>
      <c r="G10" s="1">
        <v>4501</v>
      </c>
      <c r="H10" s="7">
        <f>+D10*G10</f>
        <v>1305290</v>
      </c>
      <c r="I10" s="1">
        <v>3630</v>
      </c>
      <c r="J10" s="7">
        <f>+D10*I10</f>
        <v>1052700</v>
      </c>
      <c r="K10" s="1">
        <v>4356</v>
      </c>
      <c r="L10" s="7">
        <f>+D10*K10</f>
        <v>1263240</v>
      </c>
      <c r="M10" s="1">
        <v>5518</v>
      </c>
      <c r="N10" s="7">
        <f>+D10*M10</f>
        <v>1600220</v>
      </c>
      <c r="O10" s="1">
        <v>3533</v>
      </c>
      <c r="P10" s="7">
        <f>+D10*O10</f>
        <v>1024570</v>
      </c>
      <c r="Q10" s="1">
        <v>7671</v>
      </c>
      <c r="R10" s="7">
        <f>+D10*Q10</f>
        <v>2224590</v>
      </c>
      <c r="S10" s="1">
        <v>5082</v>
      </c>
      <c r="T10" s="7">
        <f>+D10*S10</f>
        <v>1473780</v>
      </c>
      <c r="U10" s="1">
        <v>2178</v>
      </c>
      <c r="V10" s="7">
        <f>+D10*U10</f>
        <v>631620</v>
      </c>
      <c r="W10" s="1">
        <v>2904</v>
      </c>
      <c r="X10" s="7">
        <f>+D10*W10</f>
        <v>842160</v>
      </c>
      <c r="Y10" s="1">
        <v>3993</v>
      </c>
      <c r="Z10" s="7">
        <f>+D10*Y10</f>
        <v>1157970</v>
      </c>
      <c r="AA10" s="1">
        <v>1452</v>
      </c>
      <c r="AB10" s="7">
        <f>+D10*AA10</f>
        <v>421080</v>
      </c>
      <c r="AC10" s="1">
        <v>1452</v>
      </c>
      <c r="AD10" s="7">
        <f>+D10*AC10</f>
        <v>421080</v>
      </c>
      <c r="AE10" s="1">
        <v>2904</v>
      </c>
      <c r="AF10" s="7">
        <f>+D10*AE10</f>
        <v>842160</v>
      </c>
      <c r="AG10" s="24">
        <f>+AE10+AC10+AA10+Y10+W10+U10+S10+Q10+O10+M10+I10+K10+G10+E10</f>
        <v>52586</v>
      </c>
      <c r="AH10" s="5">
        <f>+D10*AG10</f>
        <v>15249940</v>
      </c>
    </row>
    <row r="11" spans="1:34" x14ac:dyDescent="0.25">
      <c r="A11" s="1">
        <f>+A10+1</f>
        <v>2</v>
      </c>
      <c r="B11" s="9" t="s">
        <v>53</v>
      </c>
      <c r="C11" s="10" t="s">
        <v>81</v>
      </c>
      <c r="D11" s="10" t="s">
        <v>97</v>
      </c>
      <c r="E11" s="1">
        <v>248</v>
      </c>
      <c r="F11" s="7">
        <f t="shared" ref="F11:F73" si="0">+D11*E11</f>
        <v>62000</v>
      </c>
      <c r="G11" s="1">
        <v>327</v>
      </c>
      <c r="H11" s="7">
        <f t="shared" ref="H11:H73" si="1">+D11*G11</f>
        <v>81750</v>
      </c>
      <c r="I11" s="1">
        <v>264</v>
      </c>
      <c r="J11" s="7">
        <f t="shared" ref="J11:J73" si="2">+D11*I11</f>
        <v>66000</v>
      </c>
      <c r="K11" s="1">
        <v>317</v>
      </c>
      <c r="L11" s="7">
        <f t="shared" ref="L11:L73" si="3">+D11*K11</f>
        <v>79250</v>
      </c>
      <c r="M11" s="1">
        <v>401</v>
      </c>
      <c r="N11" s="7">
        <f t="shared" ref="N11:N73" si="4">+D11*M11</f>
        <v>100250</v>
      </c>
      <c r="O11" s="1">
        <v>257</v>
      </c>
      <c r="P11" s="7">
        <f t="shared" ref="P11:P73" si="5">+D11*O11</f>
        <v>64250</v>
      </c>
      <c r="Q11" s="1">
        <v>558</v>
      </c>
      <c r="R11" s="7">
        <f t="shared" ref="R11:R73" si="6">+D11*Q11</f>
        <v>139500</v>
      </c>
      <c r="S11" s="1">
        <v>370</v>
      </c>
      <c r="T11" s="7">
        <f t="shared" ref="T11:T73" si="7">+D11*S11</f>
        <v>92500</v>
      </c>
      <c r="U11" s="1">
        <v>158</v>
      </c>
      <c r="V11" s="7">
        <f t="shared" ref="V11:V73" si="8">+D11*U11</f>
        <v>39500</v>
      </c>
      <c r="W11" s="1">
        <v>211</v>
      </c>
      <c r="X11" s="7">
        <f t="shared" ref="X11:X73" si="9">+D11*W11</f>
        <v>52750</v>
      </c>
      <c r="Y11" s="1">
        <v>290</v>
      </c>
      <c r="Z11" s="7">
        <f t="shared" ref="Z11:Z73" si="10">+D11*Y11</f>
        <v>72500</v>
      </c>
      <c r="AA11" s="1">
        <v>106</v>
      </c>
      <c r="AB11" s="7">
        <f t="shared" ref="AB11:AB73" si="11">+D11*AA11</f>
        <v>26500</v>
      </c>
      <c r="AC11" s="1">
        <v>106</v>
      </c>
      <c r="AD11" s="7">
        <f t="shared" ref="AD11:AD73" si="12">+D11*AC11</f>
        <v>26500</v>
      </c>
      <c r="AE11" s="1">
        <v>211</v>
      </c>
      <c r="AF11" s="7">
        <f t="shared" ref="AF11:AF73" si="13">+D11*AE11</f>
        <v>52750</v>
      </c>
      <c r="AG11" s="24">
        <f t="shared" ref="AG11:AG74" si="14">+AE11+AC11+AA11+Y11+W11+U11+S11+Q11+O11+M11+I11+K11+G11+E11</f>
        <v>3824</v>
      </c>
      <c r="AH11" s="5">
        <f t="shared" ref="AH11:AH73" si="15">+D11*AG11</f>
        <v>956000</v>
      </c>
    </row>
    <row r="12" spans="1:34" x14ac:dyDescent="0.25">
      <c r="A12" s="1">
        <f t="shared" ref="A12:A75" si="16">+A11+1</f>
        <v>3</v>
      </c>
      <c r="B12" s="9" t="s">
        <v>54</v>
      </c>
      <c r="C12" s="10" t="s">
        <v>81</v>
      </c>
      <c r="D12" s="10" t="s">
        <v>98</v>
      </c>
      <c r="E12" s="1">
        <v>3412</v>
      </c>
      <c r="F12" s="7">
        <f t="shared" si="0"/>
        <v>887120</v>
      </c>
      <c r="G12" s="1">
        <v>4501</v>
      </c>
      <c r="H12" s="7">
        <f t="shared" si="1"/>
        <v>1170260</v>
      </c>
      <c r="I12" s="1">
        <v>3630</v>
      </c>
      <c r="J12" s="7">
        <f t="shared" si="2"/>
        <v>943800</v>
      </c>
      <c r="K12" s="1">
        <v>4356</v>
      </c>
      <c r="L12" s="7">
        <f t="shared" si="3"/>
        <v>1132560</v>
      </c>
      <c r="M12" s="1">
        <v>5518</v>
      </c>
      <c r="N12" s="7">
        <f t="shared" si="4"/>
        <v>1434680</v>
      </c>
      <c r="O12" s="1">
        <v>3533</v>
      </c>
      <c r="P12" s="7">
        <f t="shared" si="5"/>
        <v>918580</v>
      </c>
      <c r="Q12" s="1">
        <v>7671</v>
      </c>
      <c r="R12" s="7">
        <f t="shared" si="6"/>
        <v>1994460</v>
      </c>
      <c r="S12" s="1">
        <v>5082</v>
      </c>
      <c r="T12" s="7">
        <f t="shared" si="7"/>
        <v>1321320</v>
      </c>
      <c r="U12" s="1">
        <v>2178</v>
      </c>
      <c r="V12" s="7">
        <f t="shared" si="8"/>
        <v>566280</v>
      </c>
      <c r="W12" s="1">
        <v>2904</v>
      </c>
      <c r="X12" s="7">
        <f t="shared" si="9"/>
        <v>755040</v>
      </c>
      <c r="Y12" s="1">
        <v>3993</v>
      </c>
      <c r="Z12" s="7">
        <f t="shared" si="10"/>
        <v>1038180</v>
      </c>
      <c r="AA12" s="1">
        <v>1452</v>
      </c>
      <c r="AB12" s="7">
        <f t="shared" si="11"/>
        <v>377520</v>
      </c>
      <c r="AC12" s="1">
        <v>1452</v>
      </c>
      <c r="AD12" s="7">
        <f t="shared" si="12"/>
        <v>377520</v>
      </c>
      <c r="AE12" s="1">
        <v>2904</v>
      </c>
      <c r="AF12" s="7">
        <f t="shared" si="13"/>
        <v>755040</v>
      </c>
      <c r="AG12" s="24">
        <f t="shared" si="14"/>
        <v>52586</v>
      </c>
      <c r="AH12" s="5">
        <f t="shared" si="15"/>
        <v>13672360</v>
      </c>
    </row>
    <row r="13" spans="1:34" x14ac:dyDescent="0.25">
      <c r="A13" s="1">
        <f t="shared" si="16"/>
        <v>4</v>
      </c>
      <c r="B13" s="9" t="s">
        <v>55</v>
      </c>
      <c r="C13" s="10" t="s">
        <v>81</v>
      </c>
      <c r="D13" s="10" t="s">
        <v>99</v>
      </c>
      <c r="E13" s="1">
        <v>682</v>
      </c>
      <c r="F13" s="7">
        <f t="shared" si="0"/>
        <v>102300</v>
      </c>
      <c r="G13" s="1">
        <v>900</v>
      </c>
      <c r="H13" s="7">
        <f t="shared" si="1"/>
        <v>135000</v>
      </c>
      <c r="I13" s="1">
        <v>726</v>
      </c>
      <c r="J13" s="7">
        <f t="shared" si="2"/>
        <v>108900</v>
      </c>
      <c r="K13" s="1">
        <v>871</v>
      </c>
      <c r="L13" s="7">
        <f t="shared" si="3"/>
        <v>130650</v>
      </c>
      <c r="M13" s="1">
        <v>1104</v>
      </c>
      <c r="N13" s="7">
        <f t="shared" si="4"/>
        <v>165600</v>
      </c>
      <c r="O13" s="1">
        <v>707</v>
      </c>
      <c r="P13" s="7">
        <f t="shared" si="5"/>
        <v>106050</v>
      </c>
      <c r="Q13" s="1">
        <v>1534</v>
      </c>
      <c r="R13" s="7">
        <f t="shared" si="6"/>
        <v>230100</v>
      </c>
      <c r="S13" s="1">
        <v>1016</v>
      </c>
      <c r="T13" s="7">
        <f t="shared" si="7"/>
        <v>152400</v>
      </c>
      <c r="U13" s="1">
        <v>436</v>
      </c>
      <c r="V13" s="7">
        <f t="shared" si="8"/>
        <v>65400</v>
      </c>
      <c r="W13" s="1">
        <v>581</v>
      </c>
      <c r="X13" s="7">
        <f t="shared" si="9"/>
        <v>87150</v>
      </c>
      <c r="Y13" s="1">
        <v>799</v>
      </c>
      <c r="Z13" s="7">
        <f t="shared" si="10"/>
        <v>119850</v>
      </c>
      <c r="AA13" s="1">
        <v>290</v>
      </c>
      <c r="AB13" s="7">
        <f t="shared" si="11"/>
        <v>43500</v>
      </c>
      <c r="AC13" s="1">
        <v>290</v>
      </c>
      <c r="AD13" s="7">
        <f t="shared" si="12"/>
        <v>43500</v>
      </c>
      <c r="AE13" s="1">
        <v>581</v>
      </c>
      <c r="AF13" s="7">
        <f t="shared" si="13"/>
        <v>87150</v>
      </c>
      <c r="AG13" s="24">
        <f t="shared" si="14"/>
        <v>10517</v>
      </c>
      <c r="AH13" s="5">
        <f t="shared" si="15"/>
        <v>1577550</v>
      </c>
    </row>
    <row r="14" spans="1:34" x14ac:dyDescent="0.25">
      <c r="A14" s="1">
        <f t="shared" si="16"/>
        <v>5</v>
      </c>
      <c r="B14" s="9" t="s">
        <v>0</v>
      </c>
      <c r="C14" s="11" t="s">
        <v>81</v>
      </c>
      <c r="D14" s="11" t="s">
        <v>100</v>
      </c>
      <c r="E14" s="1">
        <v>254</v>
      </c>
      <c r="F14" s="7">
        <f t="shared" si="0"/>
        <v>60960</v>
      </c>
      <c r="G14" s="1">
        <v>335</v>
      </c>
      <c r="H14" s="7">
        <f t="shared" si="1"/>
        <v>80400</v>
      </c>
      <c r="I14" s="1">
        <v>270</v>
      </c>
      <c r="J14" s="7">
        <f t="shared" si="2"/>
        <v>64800</v>
      </c>
      <c r="K14" s="1">
        <v>324</v>
      </c>
      <c r="L14" s="7">
        <f t="shared" si="3"/>
        <v>77760</v>
      </c>
      <c r="M14" s="1">
        <v>410</v>
      </c>
      <c r="N14" s="7">
        <f t="shared" si="4"/>
        <v>98400</v>
      </c>
      <c r="O14" s="1">
        <v>263</v>
      </c>
      <c r="P14" s="7">
        <f t="shared" si="5"/>
        <v>63120</v>
      </c>
      <c r="Q14" s="1">
        <v>571</v>
      </c>
      <c r="R14" s="7">
        <f t="shared" si="6"/>
        <v>137040</v>
      </c>
      <c r="S14" s="1">
        <v>378</v>
      </c>
      <c r="T14" s="7">
        <f t="shared" si="7"/>
        <v>90720</v>
      </c>
      <c r="U14" s="1">
        <v>162</v>
      </c>
      <c r="V14" s="7">
        <f t="shared" si="8"/>
        <v>38880</v>
      </c>
      <c r="W14" s="1">
        <v>216</v>
      </c>
      <c r="X14" s="7">
        <f t="shared" si="9"/>
        <v>51840</v>
      </c>
      <c r="Y14" s="1">
        <v>297</v>
      </c>
      <c r="Z14" s="7">
        <f t="shared" si="10"/>
        <v>71280</v>
      </c>
      <c r="AA14" s="1">
        <v>108</v>
      </c>
      <c r="AB14" s="7">
        <f t="shared" si="11"/>
        <v>25920</v>
      </c>
      <c r="AC14" s="1">
        <v>108</v>
      </c>
      <c r="AD14" s="7">
        <f t="shared" si="12"/>
        <v>25920</v>
      </c>
      <c r="AE14" s="1">
        <v>216</v>
      </c>
      <c r="AF14" s="7">
        <f t="shared" si="13"/>
        <v>51840</v>
      </c>
      <c r="AG14" s="24">
        <f t="shared" si="14"/>
        <v>3912</v>
      </c>
      <c r="AH14" s="5">
        <f t="shared" si="15"/>
        <v>938880</v>
      </c>
    </row>
    <row r="15" spans="1:34" x14ac:dyDescent="0.25">
      <c r="A15" s="1">
        <f t="shared" si="16"/>
        <v>6</v>
      </c>
      <c r="B15" s="9" t="s">
        <v>1</v>
      </c>
      <c r="C15" s="11" t="s">
        <v>81</v>
      </c>
      <c r="D15" s="11" t="s">
        <v>101</v>
      </c>
      <c r="E15" s="1">
        <v>338</v>
      </c>
      <c r="F15" s="7">
        <f t="shared" si="0"/>
        <v>67600</v>
      </c>
      <c r="G15" s="1">
        <v>446</v>
      </c>
      <c r="H15" s="7">
        <f t="shared" si="1"/>
        <v>89200</v>
      </c>
      <c r="I15" s="1">
        <v>360</v>
      </c>
      <c r="J15" s="7">
        <f t="shared" si="2"/>
        <v>72000</v>
      </c>
      <c r="K15" s="1">
        <v>432</v>
      </c>
      <c r="L15" s="7">
        <f t="shared" si="3"/>
        <v>86400</v>
      </c>
      <c r="M15" s="1">
        <v>547</v>
      </c>
      <c r="N15" s="7">
        <f t="shared" si="4"/>
        <v>109400</v>
      </c>
      <c r="O15" s="1">
        <v>350</v>
      </c>
      <c r="P15" s="7">
        <f t="shared" si="5"/>
        <v>70000</v>
      </c>
      <c r="Q15" s="1">
        <v>761</v>
      </c>
      <c r="R15" s="7">
        <f t="shared" si="6"/>
        <v>152200</v>
      </c>
      <c r="S15" s="1">
        <v>504</v>
      </c>
      <c r="T15" s="7">
        <f t="shared" si="7"/>
        <v>100800</v>
      </c>
      <c r="U15" s="1">
        <v>216</v>
      </c>
      <c r="V15" s="7">
        <f t="shared" si="8"/>
        <v>43200</v>
      </c>
      <c r="W15" s="1">
        <v>288</v>
      </c>
      <c r="X15" s="7">
        <f t="shared" si="9"/>
        <v>57600</v>
      </c>
      <c r="Y15" s="1">
        <v>396</v>
      </c>
      <c r="Z15" s="7">
        <f t="shared" si="10"/>
        <v>79200</v>
      </c>
      <c r="AA15" s="1">
        <v>144</v>
      </c>
      <c r="AB15" s="7">
        <f t="shared" si="11"/>
        <v>28800</v>
      </c>
      <c r="AC15" s="1">
        <v>144</v>
      </c>
      <c r="AD15" s="7">
        <f t="shared" si="12"/>
        <v>28800</v>
      </c>
      <c r="AE15" s="1">
        <v>288</v>
      </c>
      <c r="AF15" s="7">
        <f t="shared" si="13"/>
        <v>57600</v>
      </c>
      <c r="AG15" s="24">
        <f t="shared" si="14"/>
        <v>5214</v>
      </c>
      <c r="AH15" s="5">
        <f t="shared" si="15"/>
        <v>1042800</v>
      </c>
    </row>
    <row r="16" spans="1:34" x14ac:dyDescent="0.25">
      <c r="A16" s="1">
        <f t="shared" si="16"/>
        <v>7</v>
      </c>
      <c r="B16" s="9" t="s">
        <v>2</v>
      </c>
      <c r="C16" s="10" t="s">
        <v>81</v>
      </c>
      <c r="D16" s="10" t="s">
        <v>101</v>
      </c>
      <c r="E16" s="1">
        <v>155</v>
      </c>
      <c r="F16" s="7">
        <f t="shared" si="0"/>
        <v>31000</v>
      </c>
      <c r="G16" s="1">
        <v>205</v>
      </c>
      <c r="H16" s="7">
        <f t="shared" si="1"/>
        <v>41000</v>
      </c>
      <c r="I16" s="1">
        <v>165</v>
      </c>
      <c r="J16" s="7">
        <f t="shared" si="2"/>
        <v>33000</v>
      </c>
      <c r="K16" s="1">
        <v>198</v>
      </c>
      <c r="L16" s="7">
        <f t="shared" si="3"/>
        <v>39600</v>
      </c>
      <c r="M16" s="1">
        <v>251</v>
      </c>
      <c r="N16" s="7">
        <f t="shared" si="4"/>
        <v>50200</v>
      </c>
      <c r="O16" s="1">
        <v>161</v>
      </c>
      <c r="P16" s="7">
        <f t="shared" si="5"/>
        <v>32200</v>
      </c>
      <c r="Q16" s="1">
        <v>349</v>
      </c>
      <c r="R16" s="7">
        <f t="shared" si="6"/>
        <v>69800</v>
      </c>
      <c r="S16" s="1">
        <v>231</v>
      </c>
      <c r="T16" s="7">
        <f t="shared" si="7"/>
        <v>46200</v>
      </c>
      <c r="U16" s="1">
        <v>99</v>
      </c>
      <c r="V16" s="7">
        <f t="shared" si="8"/>
        <v>19800</v>
      </c>
      <c r="W16" s="1">
        <v>132</v>
      </c>
      <c r="X16" s="7">
        <f t="shared" si="9"/>
        <v>26400</v>
      </c>
      <c r="Y16" s="1">
        <v>182</v>
      </c>
      <c r="Z16" s="7">
        <f t="shared" si="10"/>
        <v>36400</v>
      </c>
      <c r="AA16" s="1">
        <v>66</v>
      </c>
      <c r="AB16" s="7">
        <f t="shared" si="11"/>
        <v>13200</v>
      </c>
      <c r="AC16" s="1">
        <v>66</v>
      </c>
      <c r="AD16" s="7">
        <f t="shared" si="12"/>
        <v>13200</v>
      </c>
      <c r="AE16" s="1">
        <v>132</v>
      </c>
      <c r="AF16" s="7">
        <f t="shared" si="13"/>
        <v>26400</v>
      </c>
      <c r="AG16" s="24">
        <f t="shared" si="14"/>
        <v>2392</v>
      </c>
      <c r="AH16" s="5">
        <f t="shared" si="15"/>
        <v>478400</v>
      </c>
    </row>
    <row r="17" spans="1:34" x14ac:dyDescent="0.25">
      <c r="A17" s="1">
        <f t="shared" si="16"/>
        <v>8</v>
      </c>
      <c r="B17" s="9" t="s">
        <v>3</v>
      </c>
      <c r="C17" s="10" t="s">
        <v>81</v>
      </c>
      <c r="D17" s="10" t="s">
        <v>97</v>
      </c>
      <c r="E17" s="1">
        <v>90</v>
      </c>
      <c r="F17" s="7">
        <f t="shared" si="0"/>
        <v>22500</v>
      </c>
      <c r="G17" s="1">
        <v>119</v>
      </c>
      <c r="H17" s="7">
        <f t="shared" si="1"/>
        <v>29750</v>
      </c>
      <c r="I17" s="1">
        <v>96</v>
      </c>
      <c r="J17" s="7">
        <f t="shared" si="2"/>
        <v>24000</v>
      </c>
      <c r="K17" s="1">
        <v>115</v>
      </c>
      <c r="L17" s="7">
        <f t="shared" si="3"/>
        <v>28750</v>
      </c>
      <c r="M17" s="1">
        <v>146</v>
      </c>
      <c r="N17" s="7">
        <f t="shared" si="4"/>
        <v>36500</v>
      </c>
      <c r="O17" s="1">
        <v>93</v>
      </c>
      <c r="P17" s="7">
        <f t="shared" si="5"/>
        <v>23250</v>
      </c>
      <c r="Q17" s="1">
        <v>203</v>
      </c>
      <c r="R17" s="7">
        <f t="shared" si="6"/>
        <v>50750</v>
      </c>
      <c r="S17" s="1">
        <v>134</v>
      </c>
      <c r="T17" s="7">
        <f t="shared" si="7"/>
        <v>33500</v>
      </c>
      <c r="U17" s="1">
        <v>58</v>
      </c>
      <c r="V17" s="7">
        <f t="shared" si="8"/>
        <v>14500</v>
      </c>
      <c r="W17" s="1">
        <v>77</v>
      </c>
      <c r="X17" s="7">
        <f t="shared" si="9"/>
        <v>19250</v>
      </c>
      <c r="Y17" s="1">
        <v>106</v>
      </c>
      <c r="Z17" s="7">
        <f t="shared" si="10"/>
        <v>26500</v>
      </c>
      <c r="AA17" s="1">
        <v>38</v>
      </c>
      <c r="AB17" s="7">
        <f t="shared" si="11"/>
        <v>9500</v>
      </c>
      <c r="AC17" s="1">
        <v>38</v>
      </c>
      <c r="AD17" s="7">
        <f t="shared" si="12"/>
        <v>9500</v>
      </c>
      <c r="AE17" s="1">
        <v>77</v>
      </c>
      <c r="AF17" s="7">
        <f t="shared" si="13"/>
        <v>19250</v>
      </c>
      <c r="AG17" s="24">
        <f t="shared" si="14"/>
        <v>1390</v>
      </c>
      <c r="AH17" s="5">
        <f t="shared" si="15"/>
        <v>347500</v>
      </c>
    </row>
    <row r="18" spans="1:34" x14ac:dyDescent="0.25">
      <c r="A18" s="1">
        <f t="shared" si="16"/>
        <v>9</v>
      </c>
      <c r="B18" s="9" t="s">
        <v>56</v>
      </c>
      <c r="C18" s="10" t="s">
        <v>81</v>
      </c>
      <c r="D18" s="10" t="s">
        <v>102</v>
      </c>
      <c r="E18" s="1">
        <v>62</v>
      </c>
      <c r="F18" s="7">
        <f t="shared" si="0"/>
        <v>68200</v>
      </c>
      <c r="G18" s="1">
        <v>82</v>
      </c>
      <c r="H18" s="7">
        <f t="shared" si="1"/>
        <v>90200</v>
      </c>
      <c r="I18" s="1">
        <v>66</v>
      </c>
      <c r="J18" s="7">
        <f t="shared" si="2"/>
        <v>72600</v>
      </c>
      <c r="K18" s="1">
        <v>79</v>
      </c>
      <c r="L18" s="7">
        <f t="shared" si="3"/>
        <v>86900</v>
      </c>
      <c r="M18" s="1">
        <v>100</v>
      </c>
      <c r="N18" s="7">
        <f t="shared" si="4"/>
        <v>110000</v>
      </c>
      <c r="O18" s="1">
        <v>64</v>
      </c>
      <c r="P18" s="7">
        <f t="shared" si="5"/>
        <v>70400</v>
      </c>
      <c r="Q18" s="1">
        <v>139</v>
      </c>
      <c r="R18" s="7">
        <f t="shared" si="6"/>
        <v>152900</v>
      </c>
      <c r="S18" s="1">
        <v>92</v>
      </c>
      <c r="T18" s="7">
        <f t="shared" si="7"/>
        <v>101200</v>
      </c>
      <c r="U18" s="1">
        <v>40</v>
      </c>
      <c r="V18" s="7">
        <f t="shared" si="8"/>
        <v>44000</v>
      </c>
      <c r="W18" s="1">
        <v>53</v>
      </c>
      <c r="X18" s="7">
        <f t="shared" si="9"/>
        <v>58300</v>
      </c>
      <c r="Y18" s="1">
        <v>73</v>
      </c>
      <c r="Z18" s="7">
        <f t="shared" si="10"/>
        <v>80300</v>
      </c>
      <c r="AA18" s="1">
        <v>26</v>
      </c>
      <c r="AB18" s="7">
        <f t="shared" si="11"/>
        <v>28600</v>
      </c>
      <c r="AC18" s="1">
        <v>26</v>
      </c>
      <c r="AD18" s="7">
        <f t="shared" si="12"/>
        <v>28600</v>
      </c>
      <c r="AE18" s="1">
        <v>53</v>
      </c>
      <c r="AF18" s="7">
        <f t="shared" si="13"/>
        <v>58300</v>
      </c>
      <c r="AG18" s="24">
        <f t="shared" si="14"/>
        <v>955</v>
      </c>
      <c r="AH18" s="5">
        <f t="shared" si="15"/>
        <v>1050500</v>
      </c>
    </row>
    <row r="19" spans="1:34" x14ac:dyDescent="0.25">
      <c r="A19" s="1">
        <f t="shared" si="16"/>
        <v>10</v>
      </c>
      <c r="B19" s="9" t="s">
        <v>4</v>
      </c>
      <c r="C19" s="10" t="s">
        <v>81</v>
      </c>
      <c r="D19" s="10" t="s">
        <v>103</v>
      </c>
      <c r="E19" s="1">
        <v>1</v>
      </c>
      <c r="F19" s="7">
        <f t="shared" si="0"/>
        <v>1600</v>
      </c>
      <c r="G19" s="1">
        <v>2</v>
      </c>
      <c r="H19" s="7">
        <f t="shared" si="1"/>
        <v>3200</v>
      </c>
      <c r="I19" s="1">
        <v>2</v>
      </c>
      <c r="J19" s="7">
        <f t="shared" si="2"/>
        <v>3200</v>
      </c>
      <c r="K19" s="1">
        <v>2</v>
      </c>
      <c r="L19" s="7">
        <f t="shared" si="3"/>
        <v>3200</v>
      </c>
      <c r="M19" s="1">
        <v>2</v>
      </c>
      <c r="N19" s="7">
        <f t="shared" si="4"/>
        <v>3200</v>
      </c>
      <c r="O19" s="1">
        <v>1</v>
      </c>
      <c r="P19" s="7">
        <f t="shared" si="5"/>
        <v>1600</v>
      </c>
      <c r="Q19" s="1">
        <v>2</v>
      </c>
      <c r="R19" s="7">
        <f t="shared" si="6"/>
        <v>3200</v>
      </c>
      <c r="S19" s="1">
        <v>2</v>
      </c>
      <c r="T19" s="7">
        <f t="shared" si="7"/>
        <v>3200</v>
      </c>
      <c r="U19" s="1">
        <v>1</v>
      </c>
      <c r="V19" s="7">
        <f t="shared" si="8"/>
        <v>1600</v>
      </c>
      <c r="W19" s="1">
        <v>1</v>
      </c>
      <c r="X19" s="7">
        <f t="shared" si="9"/>
        <v>1600</v>
      </c>
      <c r="Y19" s="1">
        <v>2</v>
      </c>
      <c r="Z19" s="7">
        <f t="shared" si="10"/>
        <v>3200</v>
      </c>
      <c r="AA19" s="1">
        <v>1</v>
      </c>
      <c r="AB19" s="7">
        <f t="shared" si="11"/>
        <v>1600</v>
      </c>
      <c r="AC19" s="1">
        <v>1</v>
      </c>
      <c r="AD19" s="7">
        <f t="shared" si="12"/>
        <v>1600</v>
      </c>
      <c r="AE19" s="1">
        <v>1</v>
      </c>
      <c r="AF19" s="7">
        <f t="shared" si="13"/>
        <v>1600</v>
      </c>
      <c r="AG19" s="24">
        <f t="shared" si="14"/>
        <v>21</v>
      </c>
      <c r="AH19" s="5">
        <f t="shared" si="15"/>
        <v>33600</v>
      </c>
    </row>
    <row r="20" spans="1:34" x14ac:dyDescent="0.25">
      <c r="A20" s="1">
        <f t="shared" si="16"/>
        <v>11</v>
      </c>
      <c r="B20" s="9" t="s">
        <v>5</v>
      </c>
      <c r="C20" s="10" t="s">
        <v>81</v>
      </c>
      <c r="D20" s="10" t="s">
        <v>97</v>
      </c>
      <c r="E20" s="1">
        <v>310</v>
      </c>
      <c r="F20" s="7">
        <f t="shared" si="0"/>
        <v>77500</v>
      </c>
      <c r="G20" s="1">
        <v>409</v>
      </c>
      <c r="H20" s="7">
        <f t="shared" si="1"/>
        <v>102250</v>
      </c>
      <c r="I20" s="1">
        <v>330</v>
      </c>
      <c r="J20" s="7">
        <f t="shared" si="2"/>
        <v>82500</v>
      </c>
      <c r="K20" s="1">
        <v>396</v>
      </c>
      <c r="L20" s="7">
        <f t="shared" si="3"/>
        <v>99000</v>
      </c>
      <c r="M20" s="1">
        <v>502</v>
      </c>
      <c r="N20" s="7">
        <f t="shared" si="4"/>
        <v>125500</v>
      </c>
      <c r="O20" s="1">
        <v>321</v>
      </c>
      <c r="P20" s="7">
        <f t="shared" si="5"/>
        <v>80250</v>
      </c>
      <c r="Q20" s="1">
        <v>697</v>
      </c>
      <c r="R20" s="7">
        <f t="shared" si="6"/>
        <v>174250</v>
      </c>
      <c r="S20" s="1">
        <v>462</v>
      </c>
      <c r="T20" s="7">
        <f t="shared" si="7"/>
        <v>115500</v>
      </c>
      <c r="U20" s="1">
        <v>198</v>
      </c>
      <c r="V20" s="7">
        <f t="shared" si="8"/>
        <v>49500</v>
      </c>
      <c r="W20" s="1">
        <v>264</v>
      </c>
      <c r="X20" s="7">
        <f t="shared" si="9"/>
        <v>66000</v>
      </c>
      <c r="Y20" s="1">
        <v>363</v>
      </c>
      <c r="Z20" s="7">
        <f t="shared" si="10"/>
        <v>90750</v>
      </c>
      <c r="AA20" s="1">
        <v>132</v>
      </c>
      <c r="AB20" s="7">
        <f t="shared" si="11"/>
        <v>33000</v>
      </c>
      <c r="AC20" s="1">
        <v>132</v>
      </c>
      <c r="AD20" s="7">
        <f t="shared" si="12"/>
        <v>33000</v>
      </c>
      <c r="AE20" s="1">
        <v>264</v>
      </c>
      <c r="AF20" s="7">
        <f t="shared" si="13"/>
        <v>66000</v>
      </c>
      <c r="AG20" s="24">
        <f t="shared" si="14"/>
        <v>4780</v>
      </c>
      <c r="AH20" s="5">
        <f t="shared" si="15"/>
        <v>1195000</v>
      </c>
    </row>
    <row r="21" spans="1:34" x14ac:dyDescent="0.25">
      <c r="A21" s="1">
        <f t="shared" si="16"/>
        <v>12</v>
      </c>
      <c r="B21" s="9" t="s">
        <v>57</v>
      </c>
      <c r="C21" s="10" t="s">
        <v>81</v>
      </c>
      <c r="D21" s="10" t="s">
        <v>98</v>
      </c>
      <c r="E21" s="1">
        <v>124</v>
      </c>
      <c r="F21" s="7">
        <f t="shared" si="0"/>
        <v>32240</v>
      </c>
      <c r="G21" s="1">
        <v>164</v>
      </c>
      <c r="H21" s="7">
        <f t="shared" si="1"/>
        <v>42640</v>
      </c>
      <c r="I21" s="1">
        <v>132</v>
      </c>
      <c r="J21" s="7">
        <f t="shared" si="2"/>
        <v>34320</v>
      </c>
      <c r="K21" s="1">
        <v>158</v>
      </c>
      <c r="L21" s="7">
        <f t="shared" si="3"/>
        <v>41080</v>
      </c>
      <c r="M21" s="1">
        <v>201</v>
      </c>
      <c r="N21" s="7">
        <f t="shared" si="4"/>
        <v>52260</v>
      </c>
      <c r="O21" s="1">
        <v>128</v>
      </c>
      <c r="P21" s="7">
        <f t="shared" si="5"/>
        <v>33280</v>
      </c>
      <c r="Q21" s="1">
        <v>279</v>
      </c>
      <c r="R21" s="7">
        <f t="shared" si="6"/>
        <v>72540</v>
      </c>
      <c r="S21" s="1">
        <v>185</v>
      </c>
      <c r="T21" s="7">
        <f t="shared" si="7"/>
        <v>48100</v>
      </c>
      <c r="U21" s="1">
        <v>79</v>
      </c>
      <c r="V21" s="7">
        <f t="shared" si="8"/>
        <v>20540</v>
      </c>
      <c r="W21" s="1">
        <v>106</v>
      </c>
      <c r="X21" s="7">
        <f t="shared" si="9"/>
        <v>27560</v>
      </c>
      <c r="Y21" s="1">
        <v>145</v>
      </c>
      <c r="Z21" s="7">
        <f t="shared" si="10"/>
        <v>37700</v>
      </c>
      <c r="AA21" s="1">
        <v>53</v>
      </c>
      <c r="AB21" s="7">
        <f t="shared" si="11"/>
        <v>13780</v>
      </c>
      <c r="AC21" s="1">
        <v>53</v>
      </c>
      <c r="AD21" s="7">
        <f t="shared" si="12"/>
        <v>13780</v>
      </c>
      <c r="AE21" s="1">
        <v>106</v>
      </c>
      <c r="AF21" s="7">
        <f t="shared" si="13"/>
        <v>27560</v>
      </c>
      <c r="AG21" s="24">
        <f t="shared" si="14"/>
        <v>1913</v>
      </c>
      <c r="AH21" s="5">
        <f t="shared" si="15"/>
        <v>497380</v>
      </c>
    </row>
    <row r="22" spans="1:34" x14ac:dyDescent="0.25">
      <c r="A22" s="1">
        <f t="shared" si="16"/>
        <v>13</v>
      </c>
      <c r="B22" s="9" t="s">
        <v>6</v>
      </c>
      <c r="C22" s="10" t="s">
        <v>81</v>
      </c>
      <c r="D22" s="10" t="s">
        <v>99</v>
      </c>
      <c r="E22" s="1">
        <v>71</v>
      </c>
      <c r="F22" s="7">
        <f t="shared" si="0"/>
        <v>10650</v>
      </c>
      <c r="G22" s="1">
        <v>93</v>
      </c>
      <c r="H22" s="7">
        <f t="shared" si="1"/>
        <v>13950</v>
      </c>
      <c r="I22" s="1">
        <v>75</v>
      </c>
      <c r="J22" s="7">
        <f t="shared" si="2"/>
        <v>11250</v>
      </c>
      <c r="K22" s="1">
        <v>90</v>
      </c>
      <c r="L22" s="7">
        <f t="shared" si="3"/>
        <v>13500</v>
      </c>
      <c r="M22" s="1">
        <v>114</v>
      </c>
      <c r="N22" s="7">
        <f t="shared" si="4"/>
        <v>17100</v>
      </c>
      <c r="O22" s="1">
        <v>73</v>
      </c>
      <c r="P22" s="7">
        <f t="shared" si="5"/>
        <v>10950</v>
      </c>
      <c r="Q22" s="1">
        <v>159</v>
      </c>
      <c r="R22" s="7">
        <f t="shared" si="6"/>
        <v>23850</v>
      </c>
      <c r="S22" s="1">
        <v>105</v>
      </c>
      <c r="T22" s="7">
        <f t="shared" si="7"/>
        <v>15750</v>
      </c>
      <c r="U22" s="1">
        <v>45</v>
      </c>
      <c r="V22" s="7">
        <f t="shared" si="8"/>
        <v>6750</v>
      </c>
      <c r="W22" s="1">
        <v>60</v>
      </c>
      <c r="X22" s="7">
        <f t="shared" si="9"/>
        <v>9000</v>
      </c>
      <c r="Y22" s="1">
        <v>83</v>
      </c>
      <c r="Z22" s="7">
        <f t="shared" si="10"/>
        <v>12450</v>
      </c>
      <c r="AA22" s="1">
        <v>30</v>
      </c>
      <c r="AB22" s="7">
        <f t="shared" si="11"/>
        <v>4500</v>
      </c>
      <c r="AC22" s="1">
        <v>30</v>
      </c>
      <c r="AD22" s="7">
        <f t="shared" si="12"/>
        <v>4500</v>
      </c>
      <c r="AE22" s="1">
        <v>60</v>
      </c>
      <c r="AF22" s="7">
        <f t="shared" si="13"/>
        <v>9000</v>
      </c>
      <c r="AG22" s="24">
        <f t="shared" si="14"/>
        <v>1088</v>
      </c>
      <c r="AH22" s="5">
        <f t="shared" si="15"/>
        <v>163200</v>
      </c>
    </row>
    <row r="23" spans="1:34" x14ac:dyDescent="0.25">
      <c r="A23" s="1">
        <f t="shared" si="16"/>
        <v>14</v>
      </c>
      <c r="B23" s="9" t="s">
        <v>7</v>
      </c>
      <c r="C23" s="10" t="s">
        <v>81</v>
      </c>
      <c r="D23" s="10" t="s">
        <v>98</v>
      </c>
      <c r="E23" s="1">
        <v>1086</v>
      </c>
      <c r="F23" s="7">
        <f t="shared" si="0"/>
        <v>282360</v>
      </c>
      <c r="G23" s="1">
        <v>1432</v>
      </c>
      <c r="H23" s="7">
        <f t="shared" si="1"/>
        <v>372320</v>
      </c>
      <c r="I23" s="1">
        <v>1155</v>
      </c>
      <c r="J23" s="7">
        <f t="shared" si="2"/>
        <v>300300</v>
      </c>
      <c r="K23" s="1">
        <v>1386</v>
      </c>
      <c r="L23" s="7">
        <f t="shared" si="3"/>
        <v>360360</v>
      </c>
      <c r="M23" s="1">
        <v>1756</v>
      </c>
      <c r="N23" s="7">
        <f t="shared" si="4"/>
        <v>456560</v>
      </c>
      <c r="O23" s="1">
        <v>1124</v>
      </c>
      <c r="P23" s="7">
        <f t="shared" si="5"/>
        <v>292240</v>
      </c>
      <c r="Q23" s="1">
        <v>2441</v>
      </c>
      <c r="R23" s="7">
        <f t="shared" si="6"/>
        <v>634660</v>
      </c>
      <c r="S23" s="1">
        <v>1617</v>
      </c>
      <c r="T23" s="7">
        <f t="shared" si="7"/>
        <v>420420</v>
      </c>
      <c r="U23" s="1">
        <v>693</v>
      </c>
      <c r="V23" s="7">
        <f t="shared" si="8"/>
        <v>180180</v>
      </c>
      <c r="W23" s="1">
        <v>924</v>
      </c>
      <c r="X23" s="7">
        <f t="shared" si="9"/>
        <v>240240</v>
      </c>
      <c r="Y23" s="1">
        <v>1271</v>
      </c>
      <c r="Z23" s="7">
        <f t="shared" si="10"/>
        <v>330460</v>
      </c>
      <c r="AA23" s="1">
        <v>462</v>
      </c>
      <c r="AB23" s="7">
        <f t="shared" si="11"/>
        <v>120120</v>
      </c>
      <c r="AC23" s="1">
        <v>462</v>
      </c>
      <c r="AD23" s="7">
        <f t="shared" si="12"/>
        <v>120120</v>
      </c>
      <c r="AE23" s="1">
        <v>924</v>
      </c>
      <c r="AF23" s="7">
        <f t="shared" si="13"/>
        <v>240240</v>
      </c>
      <c r="AG23" s="24">
        <f t="shared" si="14"/>
        <v>16733</v>
      </c>
      <c r="AH23" s="5">
        <f t="shared" si="15"/>
        <v>4350580</v>
      </c>
    </row>
    <row r="24" spans="1:34" x14ac:dyDescent="0.25">
      <c r="A24" s="1">
        <f t="shared" si="16"/>
        <v>15</v>
      </c>
      <c r="B24" s="9" t="s">
        <v>8</v>
      </c>
      <c r="C24" s="10" t="s">
        <v>81</v>
      </c>
      <c r="D24" s="10" t="s">
        <v>97</v>
      </c>
      <c r="E24" s="1">
        <v>180</v>
      </c>
      <c r="F24" s="7">
        <f t="shared" si="0"/>
        <v>45000</v>
      </c>
      <c r="G24" s="1">
        <v>238</v>
      </c>
      <c r="H24" s="7">
        <f t="shared" si="1"/>
        <v>59500</v>
      </c>
      <c r="I24" s="1">
        <v>192</v>
      </c>
      <c r="J24" s="7">
        <f t="shared" si="2"/>
        <v>48000</v>
      </c>
      <c r="K24" s="1">
        <v>230</v>
      </c>
      <c r="L24" s="7">
        <f t="shared" si="3"/>
        <v>57500</v>
      </c>
      <c r="M24" s="1">
        <v>292</v>
      </c>
      <c r="N24" s="7">
        <f t="shared" si="4"/>
        <v>73000</v>
      </c>
      <c r="O24" s="1">
        <v>187</v>
      </c>
      <c r="P24" s="7">
        <f t="shared" si="5"/>
        <v>46750</v>
      </c>
      <c r="Q24" s="1">
        <v>406</v>
      </c>
      <c r="R24" s="7">
        <f t="shared" si="6"/>
        <v>101500</v>
      </c>
      <c r="S24" s="1">
        <v>269</v>
      </c>
      <c r="T24" s="7">
        <f t="shared" si="7"/>
        <v>67250</v>
      </c>
      <c r="U24" s="1">
        <v>115</v>
      </c>
      <c r="V24" s="7">
        <f t="shared" si="8"/>
        <v>28750</v>
      </c>
      <c r="W24" s="1">
        <v>154</v>
      </c>
      <c r="X24" s="7">
        <f t="shared" si="9"/>
        <v>38500</v>
      </c>
      <c r="Y24" s="1">
        <v>211</v>
      </c>
      <c r="Z24" s="7">
        <f t="shared" si="10"/>
        <v>52750</v>
      </c>
      <c r="AA24" s="1">
        <v>77</v>
      </c>
      <c r="AB24" s="7">
        <f t="shared" si="11"/>
        <v>19250</v>
      </c>
      <c r="AC24" s="1">
        <v>77</v>
      </c>
      <c r="AD24" s="7">
        <f t="shared" si="12"/>
        <v>19250</v>
      </c>
      <c r="AE24" s="1">
        <v>154</v>
      </c>
      <c r="AF24" s="7">
        <f t="shared" si="13"/>
        <v>38500</v>
      </c>
      <c r="AG24" s="24">
        <f t="shared" si="14"/>
        <v>2782</v>
      </c>
      <c r="AH24" s="5">
        <f t="shared" si="15"/>
        <v>695500</v>
      </c>
    </row>
    <row r="25" spans="1:34" x14ac:dyDescent="0.25">
      <c r="A25" s="1">
        <f t="shared" si="16"/>
        <v>16</v>
      </c>
      <c r="B25" s="9" t="s">
        <v>9</v>
      </c>
      <c r="C25" s="10" t="s">
        <v>81</v>
      </c>
      <c r="D25" s="10" t="s">
        <v>104</v>
      </c>
      <c r="E25" s="1">
        <v>750</v>
      </c>
      <c r="F25" s="7">
        <f t="shared" si="0"/>
        <v>525000</v>
      </c>
      <c r="G25" s="1">
        <v>990</v>
      </c>
      <c r="H25" s="7">
        <f t="shared" si="1"/>
        <v>693000</v>
      </c>
      <c r="I25" s="1">
        <v>798</v>
      </c>
      <c r="J25" s="7">
        <f t="shared" si="2"/>
        <v>558600</v>
      </c>
      <c r="K25" s="1">
        <v>958</v>
      </c>
      <c r="L25" s="7">
        <f t="shared" si="3"/>
        <v>670600</v>
      </c>
      <c r="M25" s="1">
        <v>1213</v>
      </c>
      <c r="N25" s="7">
        <f t="shared" si="4"/>
        <v>849100</v>
      </c>
      <c r="O25" s="1">
        <v>777</v>
      </c>
      <c r="P25" s="7">
        <f t="shared" si="5"/>
        <v>543900</v>
      </c>
      <c r="Q25" s="1">
        <v>1686</v>
      </c>
      <c r="R25" s="7">
        <f t="shared" si="6"/>
        <v>1180200</v>
      </c>
      <c r="S25" s="1">
        <v>1117</v>
      </c>
      <c r="T25" s="7">
        <f t="shared" si="7"/>
        <v>781900</v>
      </c>
      <c r="U25" s="1">
        <v>479</v>
      </c>
      <c r="V25" s="7">
        <f t="shared" si="8"/>
        <v>335300</v>
      </c>
      <c r="W25" s="1">
        <v>638</v>
      </c>
      <c r="X25" s="7">
        <f t="shared" si="9"/>
        <v>446600</v>
      </c>
      <c r="Y25" s="1">
        <v>878</v>
      </c>
      <c r="Z25" s="7">
        <f t="shared" si="10"/>
        <v>614600</v>
      </c>
      <c r="AA25" s="1">
        <v>319</v>
      </c>
      <c r="AB25" s="7">
        <f t="shared" si="11"/>
        <v>223300</v>
      </c>
      <c r="AC25" s="1">
        <v>319</v>
      </c>
      <c r="AD25" s="7">
        <f t="shared" si="12"/>
        <v>223300</v>
      </c>
      <c r="AE25" s="1">
        <v>638</v>
      </c>
      <c r="AF25" s="7">
        <f t="shared" si="13"/>
        <v>446600</v>
      </c>
      <c r="AG25" s="24">
        <f t="shared" si="14"/>
        <v>11560</v>
      </c>
      <c r="AH25" s="5">
        <f t="shared" si="15"/>
        <v>8092000</v>
      </c>
    </row>
    <row r="26" spans="1:34" x14ac:dyDescent="0.25">
      <c r="A26" s="1">
        <f t="shared" si="16"/>
        <v>17</v>
      </c>
      <c r="B26" s="9" t="s">
        <v>10</v>
      </c>
      <c r="C26" s="10" t="s">
        <v>81</v>
      </c>
      <c r="D26" s="10" t="s">
        <v>105</v>
      </c>
      <c r="E26" s="1">
        <v>474</v>
      </c>
      <c r="F26" s="7">
        <f t="shared" si="0"/>
        <v>213300</v>
      </c>
      <c r="G26" s="1">
        <v>625</v>
      </c>
      <c r="H26" s="7">
        <f t="shared" si="1"/>
        <v>281250</v>
      </c>
      <c r="I26" s="1">
        <v>504</v>
      </c>
      <c r="J26" s="7">
        <f t="shared" si="2"/>
        <v>226800</v>
      </c>
      <c r="K26" s="1">
        <v>605</v>
      </c>
      <c r="L26" s="7">
        <f t="shared" si="3"/>
        <v>272250</v>
      </c>
      <c r="M26" s="1">
        <v>766</v>
      </c>
      <c r="N26" s="7">
        <f t="shared" si="4"/>
        <v>344700</v>
      </c>
      <c r="O26" s="1">
        <v>491</v>
      </c>
      <c r="P26" s="7">
        <f t="shared" si="5"/>
        <v>220950</v>
      </c>
      <c r="Q26" s="1">
        <v>1065</v>
      </c>
      <c r="R26" s="7">
        <f t="shared" si="6"/>
        <v>479250</v>
      </c>
      <c r="S26" s="1">
        <v>706</v>
      </c>
      <c r="T26" s="7">
        <f t="shared" si="7"/>
        <v>317700</v>
      </c>
      <c r="U26" s="1">
        <v>302</v>
      </c>
      <c r="V26" s="7">
        <f t="shared" si="8"/>
        <v>135900</v>
      </c>
      <c r="W26" s="1">
        <v>403</v>
      </c>
      <c r="X26" s="7">
        <f t="shared" si="9"/>
        <v>181350</v>
      </c>
      <c r="Y26" s="1">
        <v>554</v>
      </c>
      <c r="Z26" s="7">
        <f t="shared" si="10"/>
        <v>249300</v>
      </c>
      <c r="AA26" s="1">
        <v>202</v>
      </c>
      <c r="AB26" s="7">
        <f t="shared" si="11"/>
        <v>90900</v>
      </c>
      <c r="AC26" s="1">
        <v>202</v>
      </c>
      <c r="AD26" s="7">
        <f t="shared" si="12"/>
        <v>90900</v>
      </c>
      <c r="AE26" s="1">
        <v>403</v>
      </c>
      <c r="AF26" s="7">
        <f t="shared" si="13"/>
        <v>181350</v>
      </c>
      <c r="AG26" s="24">
        <f t="shared" si="14"/>
        <v>7302</v>
      </c>
      <c r="AH26" s="5">
        <f t="shared" si="15"/>
        <v>3285900</v>
      </c>
    </row>
    <row r="27" spans="1:34" x14ac:dyDescent="0.25">
      <c r="A27" s="1">
        <f t="shared" si="16"/>
        <v>18</v>
      </c>
      <c r="B27" s="9" t="s">
        <v>11</v>
      </c>
      <c r="C27" s="10" t="s">
        <v>81</v>
      </c>
      <c r="D27" s="10" t="s">
        <v>105</v>
      </c>
      <c r="E27" s="1">
        <v>226</v>
      </c>
      <c r="F27" s="7">
        <f t="shared" si="0"/>
        <v>101700</v>
      </c>
      <c r="G27" s="1">
        <v>298</v>
      </c>
      <c r="H27" s="7">
        <f t="shared" si="1"/>
        <v>134100</v>
      </c>
      <c r="I27" s="1">
        <v>240</v>
      </c>
      <c r="J27" s="7">
        <f t="shared" si="2"/>
        <v>108000</v>
      </c>
      <c r="K27" s="1">
        <v>288</v>
      </c>
      <c r="L27" s="7">
        <f t="shared" si="3"/>
        <v>129600</v>
      </c>
      <c r="M27" s="1">
        <v>365</v>
      </c>
      <c r="N27" s="7">
        <f t="shared" si="4"/>
        <v>164250</v>
      </c>
      <c r="O27" s="1">
        <v>234</v>
      </c>
      <c r="P27" s="7">
        <f t="shared" si="5"/>
        <v>105300</v>
      </c>
      <c r="Q27" s="1">
        <v>507</v>
      </c>
      <c r="R27" s="7">
        <f t="shared" si="6"/>
        <v>228150</v>
      </c>
      <c r="S27" s="1">
        <v>336</v>
      </c>
      <c r="T27" s="7">
        <f t="shared" si="7"/>
        <v>151200</v>
      </c>
      <c r="U27" s="1">
        <v>144</v>
      </c>
      <c r="V27" s="7">
        <f t="shared" si="8"/>
        <v>64800</v>
      </c>
      <c r="W27" s="1">
        <v>192</v>
      </c>
      <c r="X27" s="7">
        <f t="shared" si="9"/>
        <v>86400</v>
      </c>
      <c r="Y27" s="1">
        <v>264</v>
      </c>
      <c r="Z27" s="7">
        <f t="shared" si="10"/>
        <v>118800</v>
      </c>
      <c r="AA27" s="1">
        <v>96</v>
      </c>
      <c r="AB27" s="7">
        <f t="shared" si="11"/>
        <v>43200</v>
      </c>
      <c r="AC27" s="1">
        <v>96</v>
      </c>
      <c r="AD27" s="7">
        <f t="shared" si="12"/>
        <v>43200</v>
      </c>
      <c r="AE27" s="1">
        <v>192</v>
      </c>
      <c r="AF27" s="7">
        <f t="shared" si="13"/>
        <v>86400</v>
      </c>
      <c r="AG27" s="24">
        <f t="shared" si="14"/>
        <v>3478</v>
      </c>
      <c r="AH27" s="5">
        <f t="shared" si="15"/>
        <v>1565100</v>
      </c>
    </row>
    <row r="28" spans="1:34" ht="17.25" customHeight="1" x14ac:dyDescent="0.25">
      <c r="A28" s="1">
        <f t="shared" si="16"/>
        <v>19</v>
      </c>
      <c r="B28" s="9" t="s">
        <v>12</v>
      </c>
      <c r="C28" s="10" t="s">
        <v>81</v>
      </c>
      <c r="D28" s="10" t="s">
        <v>101</v>
      </c>
      <c r="E28" s="1">
        <v>141</v>
      </c>
      <c r="F28" s="7">
        <f t="shared" si="0"/>
        <v>28200</v>
      </c>
      <c r="G28" s="1">
        <v>186</v>
      </c>
      <c r="H28" s="7">
        <f t="shared" si="1"/>
        <v>37200</v>
      </c>
      <c r="I28" s="1">
        <v>150</v>
      </c>
      <c r="J28" s="7">
        <f t="shared" si="2"/>
        <v>30000</v>
      </c>
      <c r="K28" s="1">
        <v>180</v>
      </c>
      <c r="L28" s="7">
        <f t="shared" si="3"/>
        <v>36000</v>
      </c>
      <c r="M28" s="1">
        <v>228</v>
      </c>
      <c r="N28" s="7">
        <f t="shared" si="4"/>
        <v>45600</v>
      </c>
      <c r="O28" s="1">
        <v>146</v>
      </c>
      <c r="P28" s="7">
        <f t="shared" si="5"/>
        <v>29200</v>
      </c>
      <c r="Q28" s="1">
        <v>317</v>
      </c>
      <c r="R28" s="7">
        <f t="shared" si="6"/>
        <v>63400</v>
      </c>
      <c r="S28" s="1">
        <v>210</v>
      </c>
      <c r="T28" s="7">
        <f t="shared" si="7"/>
        <v>42000</v>
      </c>
      <c r="U28" s="1">
        <v>90</v>
      </c>
      <c r="V28" s="7">
        <f t="shared" si="8"/>
        <v>18000</v>
      </c>
      <c r="W28" s="1">
        <v>120</v>
      </c>
      <c r="X28" s="7">
        <f t="shared" si="9"/>
        <v>24000</v>
      </c>
      <c r="Y28" s="1">
        <v>165</v>
      </c>
      <c r="Z28" s="7">
        <f t="shared" si="10"/>
        <v>33000</v>
      </c>
      <c r="AA28" s="1">
        <v>60</v>
      </c>
      <c r="AB28" s="7">
        <f t="shared" si="11"/>
        <v>12000</v>
      </c>
      <c r="AC28" s="1">
        <v>60</v>
      </c>
      <c r="AD28" s="7">
        <f t="shared" si="12"/>
        <v>12000</v>
      </c>
      <c r="AE28" s="1">
        <v>120</v>
      </c>
      <c r="AF28" s="7">
        <f t="shared" si="13"/>
        <v>24000</v>
      </c>
      <c r="AG28" s="24">
        <f t="shared" si="14"/>
        <v>2173</v>
      </c>
      <c r="AH28" s="5">
        <f t="shared" si="15"/>
        <v>434600</v>
      </c>
    </row>
    <row r="29" spans="1:34" x14ac:dyDescent="0.25">
      <c r="A29" s="1">
        <f t="shared" si="16"/>
        <v>20</v>
      </c>
      <c r="B29" s="9" t="s">
        <v>13</v>
      </c>
      <c r="C29" s="10" t="s">
        <v>81</v>
      </c>
      <c r="D29" s="10" t="s">
        <v>105</v>
      </c>
      <c r="E29" s="1">
        <v>85</v>
      </c>
      <c r="F29" s="7">
        <f t="shared" si="0"/>
        <v>38250</v>
      </c>
      <c r="G29" s="1">
        <v>112</v>
      </c>
      <c r="H29" s="7">
        <f t="shared" si="1"/>
        <v>50400</v>
      </c>
      <c r="I29" s="1">
        <v>90</v>
      </c>
      <c r="J29" s="7">
        <f t="shared" si="2"/>
        <v>40500</v>
      </c>
      <c r="K29" s="1">
        <v>108</v>
      </c>
      <c r="L29" s="7">
        <f t="shared" si="3"/>
        <v>48600</v>
      </c>
      <c r="M29" s="1">
        <v>137</v>
      </c>
      <c r="N29" s="7">
        <f t="shared" si="4"/>
        <v>61650</v>
      </c>
      <c r="O29" s="1">
        <v>88</v>
      </c>
      <c r="P29" s="7">
        <f t="shared" si="5"/>
        <v>39600</v>
      </c>
      <c r="Q29" s="1">
        <v>190</v>
      </c>
      <c r="R29" s="7">
        <f t="shared" si="6"/>
        <v>85500</v>
      </c>
      <c r="S29" s="1">
        <v>126</v>
      </c>
      <c r="T29" s="7">
        <f t="shared" si="7"/>
        <v>56700</v>
      </c>
      <c r="U29" s="1">
        <v>54</v>
      </c>
      <c r="V29" s="7">
        <f t="shared" si="8"/>
        <v>24300</v>
      </c>
      <c r="W29" s="1">
        <v>72</v>
      </c>
      <c r="X29" s="7">
        <f t="shared" si="9"/>
        <v>32400</v>
      </c>
      <c r="Y29" s="1">
        <v>99</v>
      </c>
      <c r="Z29" s="7">
        <f t="shared" si="10"/>
        <v>44550</v>
      </c>
      <c r="AA29" s="1">
        <v>36</v>
      </c>
      <c r="AB29" s="7">
        <f t="shared" si="11"/>
        <v>16200</v>
      </c>
      <c r="AC29" s="1">
        <v>36</v>
      </c>
      <c r="AD29" s="7">
        <f t="shared" si="12"/>
        <v>16200</v>
      </c>
      <c r="AE29" s="1">
        <v>72</v>
      </c>
      <c r="AF29" s="7">
        <f t="shared" si="13"/>
        <v>32400</v>
      </c>
      <c r="AG29" s="24">
        <f t="shared" si="14"/>
        <v>1305</v>
      </c>
      <c r="AH29" s="5">
        <f t="shared" si="15"/>
        <v>587250</v>
      </c>
    </row>
    <row r="30" spans="1:34" x14ac:dyDescent="0.25">
      <c r="A30" s="1">
        <f t="shared" si="16"/>
        <v>21</v>
      </c>
      <c r="B30" s="9" t="s">
        <v>14</v>
      </c>
      <c r="C30" s="10" t="s">
        <v>81</v>
      </c>
      <c r="D30" s="10" t="s">
        <v>106</v>
      </c>
      <c r="E30" s="1">
        <v>3</v>
      </c>
      <c r="F30" s="7">
        <f t="shared" si="0"/>
        <v>2700</v>
      </c>
      <c r="G30" s="1">
        <v>4</v>
      </c>
      <c r="H30" s="7">
        <f t="shared" si="1"/>
        <v>3600</v>
      </c>
      <c r="I30" s="1">
        <v>3</v>
      </c>
      <c r="J30" s="7">
        <f t="shared" si="2"/>
        <v>2700</v>
      </c>
      <c r="K30" s="1">
        <v>4</v>
      </c>
      <c r="L30" s="7">
        <f t="shared" si="3"/>
        <v>3600</v>
      </c>
      <c r="M30" s="1">
        <v>5</v>
      </c>
      <c r="N30" s="7">
        <f t="shared" si="4"/>
        <v>4500</v>
      </c>
      <c r="O30" s="1">
        <v>3</v>
      </c>
      <c r="P30" s="7">
        <f t="shared" si="5"/>
        <v>2700</v>
      </c>
      <c r="Q30" s="1">
        <v>7</v>
      </c>
      <c r="R30" s="7">
        <f t="shared" si="6"/>
        <v>6300</v>
      </c>
      <c r="S30" s="1">
        <v>5</v>
      </c>
      <c r="T30" s="7">
        <f t="shared" si="7"/>
        <v>4500</v>
      </c>
      <c r="U30" s="1">
        <v>2</v>
      </c>
      <c r="V30" s="7">
        <f t="shared" si="8"/>
        <v>1800</v>
      </c>
      <c r="W30" s="1">
        <v>3</v>
      </c>
      <c r="X30" s="7">
        <f t="shared" si="9"/>
        <v>2700</v>
      </c>
      <c r="Y30" s="1">
        <v>4</v>
      </c>
      <c r="Z30" s="7">
        <f t="shared" si="10"/>
        <v>3600</v>
      </c>
      <c r="AA30" s="1">
        <v>1</v>
      </c>
      <c r="AB30" s="7">
        <f t="shared" si="11"/>
        <v>900</v>
      </c>
      <c r="AC30" s="1">
        <v>1</v>
      </c>
      <c r="AD30" s="7">
        <f t="shared" si="12"/>
        <v>900</v>
      </c>
      <c r="AE30" s="1">
        <v>3</v>
      </c>
      <c r="AF30" s="7">
        <f t="shared" si="13"/>
        <v>2700</v>
      </c>
      <c r="AG30" s="24">
        <f t="shared" si="14"/>
        <v>48</v>
      </c>
      <c r="AH30" s="5">
        <f t="shared" si="15"/>
        <v>43200</v>
      </c>
    </row>
    <row r="31" spans="1:34" x14ac:dyDescent="0.25">
      <c r="A31" s="1">
        <f t="shared" si="16"/>
        <v>22</v>
      </c>
      <c r="B31" s="9" t="s">
        <v>15</v>
      </c>
      <c r="C31" s="10" t="s">
        <v>81</v>
      </c>
      <c r="D31" s="10" t="s">
        <v>107</v>
      </c>
      <c r="E31" s="1">
        <v>2</v>
      </c>
      <c r="F31" s="7">
        <f t="shared" si="0"/>
        <v>2800</v>
      </c>
      <c r="G31" s="1">
        <v>2</v>
      </c>
      <c r="H31" s="7">
        <f t="shared" si="1"/>
        <v>2800</v>
      </c>
      <c r="I31" s="1">
        <v>2</v>
      </c>
      <c r="J31" s="7">
        <f t="shared" si="2"/>
        <v>2800</v>
      </c>
      <c r="K31" s="1">
        <v>2</v>
      </c>
      <c r="L31" s="7">
        <f t="shared" si="3"/>
        <v>2800</v>
      </c>
      <c r="M31" s="1">
        <v>2</v>
      </c>
      <c r="N31" s="7">
        <f t="shared" si="4"/>
        <v>2800</v>
      </c>
      <c r="O31" s="1">
        <v>2</v>
      </c>
      <c r="P31" s="7">
        <f t="shared" si="5"/>
        <v>2800</v>
      </c>
      <c r="Q31" s="1">
        <v>3</v>
      </c>
      <c r="R31" s="7">
        <f t="shared" si="6"/>
        <v>4200</v>
      </c>
      <c r="S31" s="1">
        <v>2</v>
      </c>
      <c r="T31" s="7">
        <f t="shared" si="7"/>
        <v>2800</v>
      </c>
      <c r="U31" s="1">
        <v>1</v>
      </c>
      <c r="V31" s="7">
        <f t="shared" si="8"/>
        <v>1400</v>
      </c>
      <c r="W31" s="1">
        <v>1</v>
      </c>
      <c r="X31" s="7">
        <f t="shared" si="9"/>
        <v>1400</v>
      </c>
      <c r="Y31" s="1">
        <v>2</v>
      </c>
      <c r="Z31" s="7">
        <f t="shared" si="10"/>
        <v>2800</v>
      </c>
      <c r="AA31" s="1">
        <v>1</v>
      </c>
      <c r="AB31" s="7">
        <f t="shared" si="11"/>
        <v>1400</v>
      </c>
      <c r="AC31" s="1">
        <v>1</v>
      </c>
      <c r="AD31" s="7">
        <f t="shared" si="12"/>
        <v>1400</v>
      </c>
      <c r="AE31" s="1">
        <v>1</v>
      </c>
      <c r="AF31" s="7">
        <f t="shared" si="13"/>
        <v>1400</v>
      </c>
      <c r="AG31" s="24">
        <f t="shared" si="14"/>
        <v>24</v>
      </c>
      <c r="AH31" s="5">
        <f t="shared" si="15"/>
        <v>33600</v>
      </c>
    </row>
    <row r="32" spans="1:34" x14ac:dyDescent="0.25">
      <c r="A32" s="1">
        <f t="shared" si="16"/>
        <v>23</v>
      </c>
      <c r="B32" s="9" t="s">
        <v>58</v>
      </c>
      <c r="C32" s="10" t="s">
        <v>82</v>
      </c>
      <c r="D32" s="10" t="s">
        <v>108</v>
      </c>
      <c r="E32" s="1">
        <v>711</v>
      </c>
      <c r="F32" s="7">
        <f t="shared" si="0"/>
        <v>284400</v>
      </c>
      <c r="G32" s="1">
        <v>937</v>
      </c>
      <c r="H32" s="7">
        <f t="shared" si="1"/>
        <v>374800</v>
      </c>
      <c r="I32" s="1">
        <v>756</v>
      </c>
      <c r="J32" s="7">
        <f t="shared" si="2"/>
        <v>302400</v>
      </c>
      <c r="K32" s="1">
        <v>907</v>
      </c>
      <c r="L32" s="7">
        <f t="shared" si="3"/>
        <v>362800</v>
      </c>
      <c r="M32" s="1">
        <v>1149</v>
      </c>
      <c r="N32" s="7">
        <f t="shared" si="4"/>
        <v>459600</v>
      </c>
      <c r="O32" s="1">
        <v>736</v>
      </c>
      <c r="P32" s="7">
        <f t="shared" si="5"/>
        <v>294400</v>
      </c>
      <c r="Q32" s="1">
        <v>1598</v>
      </c>
      <c r="R32" s="7">
        <f t="shared" si="6"/>
        <v>639200</v>
      </c>
      <c r="S32" s="1">
        <v>1058</v>
      </c>
      <c r="T32" s="7">
        <f t="shared" si="7"/>
        <v>423200</v>
      </c>
      <c r="U32" s="1">
        <v>454</v>
      </c>
      <c r="V32" s="7">
        <f t="shared" si="8"/>
        <v>181600</v>
      </c>
      <c r="W32" s="1">
        <v>605</v>
      </c>
      <c r="X32" s="7">
        <f t="shared" si="9"/>
        <v>242000</v>
      </c>
      <c r="Y32" s="1">
        <v>832</v>
      </c>
      <c r="Z32" s="7">
        <f t="shared" si="10"/>
        <v>332800</v>
      </c>
      <c r="AA32" s="1">
        <v>302</v>
      </c>
      <c r="AB32" s="7">
        <f t="shared" si="11"/>
        <v>120800</v>
      </c>
      <c r="AC32" s="1">
        <v>302</v>
      </c>
      <c r="AD32" s="7">
        <f t="shared" si="12"/>
        <v>120800</v>
      </c>
      <c r="AE32" s="1">
        <v>605</v>
      </c>
      <c r="AF32" s="7">
        <f t="shared" si="13"/>
        <v>242000</v>
      </c>
      <c r="AG32" s="24">
        <f t="shared" si="14"/>
        <v>10952</v>
      </c>
      <c r="AH32" s="5">
        <f t="shared" si="15"/>
        <v>4380800</v>
      </c>
    </row>
    <row r="33" spans="1:34" ht="20.25" customHeight="1" x14ac:dyDescent="0.25">
      <c r="A33" s="1">
        <f t="shared" si="16"/>
        <v>24</v>
      </c>
      <c r="B33" s="9" t="s">
        <v>16</v>
      </c>
      <c r="C33" s="10" t="s">
        <v>81</v>
      </c>
      <c r="D33" s="10" t="s">
        <v>107</v>
      </c>
      <c r="E33" s="1">
        <v>248</v>
      </c>
      <c r="F33" s="7">
        <f t="shared" si="0"/>
        <v>347200</v>
      </c>
      <c r="G33" s="1">
        <v>327</v>
      </c>
      <c r="H33" s="7">
        <f t="shared" si="1"/>
        <v>457800</v>
      </c>
      <c r="I33" s="1">
        <v>264</v>
      </c>
      <c r="J33" s="7">
        <f t="shared" si="2"/>
        <v>369600</v>
      </c>
      <c r="K33" s="1">
        <v>317</v>
      </c>
      <c r="L33" s="7">
        <f t="shared" si="3"/>
        <v>443800</v>
      </c>
      <c r="M33" s="1">
        <v>401</v>
      </c>
      <c r="N33" s="7">
        <f t="shared" si="4"/>
        <v>561400</v>
      </c>
      <c r="O33" s="1">
        <v>257</v>
      </c>
      <c r="P33" s="7">
        <f t="shared" si="5"/>
        <v>359800</v>
      </c>
      <c r="Q33" s="1">
        <v>558</v>
      </c>
      <c r="R33" s="7">
        <f t="shared" si="6"/>
        <v>781200</v>
      </c>
      <c r="S33" s="1">
        <v>370</v>
      </c>
      <c r="T33" s="7">
        <f t="shared" si="7"/>
        <v>518000</v>
      </c>
      <c r="U33" s="1">
        <v>158</v>
      </c>
      <c r="V33" s="7">
        <f t="shared" si="8"/>
        <v>221200</v>
      </c>
      <c r="W33" s="1">
        <v>211</v>
      </c>
      <c r="X33" s="7">
        <f t="shared" si="9"/>
        <v>295400</v>
      </c>
      <c r="Y33" s="1">
        <v>290</v>
      </c>
      <c r="Z33" s="7">
        <f t="shared" si="10"/>
        <v>406000</v>
      </c>
      <c r="AA33" s="1">
        <v>106</v>
      </c>
      <c r="AB33" s="7">
        <f t="shared" si="11"/>
        <v>148400</v>
      </c>
      <c r="AC33" s="1">
        <v>106</v>
      </c>
      <c r="AD33" s="7">
        <f t="shared" si="12"/>
        <v>148400</v>
      </c>
      <c r="AE33" s="1">
        <v>211</v>
      </c>
      <c r="AF33" s="7">
        <f t="shared" si="13"/>
        <v>295400</v>
      </c>
      <c r="AG33" s="24">
        <f t="shared" si="14"/>
        <v>3824</v>
      </c>
      <c r="AH33" s="5">
        <f t="shared" si="15"/>
        <v>5353600</v>
      </c>
    </row>
    <row r="34" spans="1:34" ht="24" customHeight="1" x14ac:dyDescent="0.25">
      <c r="A34" s="1">
        <f t="shared" si="16"/>
        <v>25</v>
      </c>
      <c r="B34" s="9" t="s">
        <v>59</v>
      </c>
      <c r="C34" s="10" t="s">
        <v>81</v>
      </c>
      <c r="D34" s="10" t="s">
        <v>103</v>
      </c>
      <c r="E34" s="1">
        <v>124</v>
      </c>
      <c r="F34" s="7">
        <f t="shared" si="0"/>
        <v>198400</v>
      </c>
      <c r="G34" s="1">
        <v>164</v>
      </c>
      <c r="H34" s="7">
        <f t="shared" si="1"/>
        <v>262400</v>
      </c>
      <c r="I34" s="1">
        <v>132</v>
      </c>
      <c r="J34" s="7">
        <f t="shared" si="2"/>
        <v>211200</v>
      </c>
      <c r="K34" s="1">
        <v>158</v>
      </c>
      <c r="L34" s="7">
        <f t="shared" si="3"/>
        <v>252800</v>
      </c>
      <c r="M34" s="1">
        <v>201</v>
      </c>
      <c r="N34" s="7">
        <f t="shared" si="4"/>
        <v>321600</v>
      </c>
      <c r="O34" s="1">
        <v>128</v>
      </c>
      <c r="P34" s="7">
        <f t="shared" si="5"/>
        <v>204800</v>
      </c>
      <c r="Q34" s="1">
        <v>279</v>
      </c>
      <c r="R34" s="7">
        <f t="shared" si="6"/>
        <v>446400</v>
      </c>
      <c r="S34" s="1">
        <v>185</v>
      </c>
      <c r="T34" s="7">
        <f t="shared" si="7"/>
        <v>296000</v>
      </c>
      <c r="U34" s="1">
        <v>79</v>
      </c>
      <c r="V34" s="7">
        <f t="shared" si="8"/>
        <v>126400</v>
      </c>
      <c r="W34" s="1">
        <v>106</v>
      </c>
      <c r="X34" s="7">
        <f t="shared" si="9"/>
        <v>169600</v>
      </c>
      <c r="Y34" s="1">
        <v>145</v>
      </c>
      <c r="Z34" s="7">
        <f t="shared" si="10"/>
        <v>232000</v>
      </c>
      <c r="AA34" s="1">
        <v>53</v>
      </c>
      <c r="AB34" s="7">
        <f t="shared" si="11"/>
        <v>84800</v>
      </c>
      <c r="AC34" s="1">
        <v>53</v>
      </c>
      <c r="AD34" s="7">
        <f t="shared" si="12"/>
        <v>84800</v>
      </c>
      <c r="AE34" s="1">
        <v>106</v>
      </c>
      <c r="AF34" s="7">
        <f t="shared" si="13"/>
        <v>169600</v>
      </c>
      <c r="AG34" s="24">
        <f t="shared" si="14"/>
        <v>1913</v>
      </c>
      <c r="AH34" s="5">
        <f t="shared" si="15"/>
        <v>3060800</v>
      </c>
    </row>
    <row r="35" spans="1:34" x14ac:dyDescent="0.25">
      <c r="A35" s="1">
        <f t="shared" si="16"/>
        <v>26</v>
      </c>
      <c r="B35" s="9" t="s">
        <v>60</v>
      </c>
      <c r="C35" s="10" t="s">
        <v>81</v>
      </c>
      <c r="D35" s="10" t="s">
        <v>109</v>
      </c>
      <c r="E35" s="1">
        <v>124</v>
      </c>
      <c r="F35" s="7">
        <f t="shared" si="0"/>
        <v>105400</v>
      </c>
      <c r="G35" s="1">
        <v>164</v>
      </c>
      <c r="H35" s="7">
        <f t="shared" si="1"/>
        <v>139400</v>
      </c>
      <c r="I35" s="1">
        <v>132</v>
      </c>
      <c r="J35" s="7">
        <f t="shared" si="2"/>
        <v>112200</v>
      </c>
      <c r="K35" s="1">
        <v>158</v>
      </c>
      <c r="L35" s="7">
        <f t="shared" si="3"/>
        <v>134300</v>
      </c>
      <c r="M35" s="1">
        <v>201</v>
      </c>
      <c r="N35" s="7">
        <f t="shared" si="4"/>
        <v>170850</v>
      </c>
      <c r="O35" s="1">
        <v>128</v>
      </c>
      <c r="P35" s="7">
        <f t="shared" si="5"/>
        <v>108800</v>
      </c>
      <c r="Q35" s="1">
        <v>279</v>
      </c>
      <c r="R35" s="7">
        <f t="shared" si="6"/>
        <v>237150</v>
      </c>
      <c r="S35" s="1">
        <v>185</v>
      </c>
      <c r="T35" s="7">
        <f t="shared" si="7"/>
        <v>157250</v>
      </c>
      <c r="U35" s="1">
        <v>79</v>
      </c>
      <c r="V35" s="7">
        <f t="shared" si="8"/>
        <v>67150</v>
      </c>
      <c r="W35" s="1">
        <v>106</v>
      </c>
      <c r="X35" s="7">
        <f t="shared" si="9"/>
        <v>90100</v>
      </c>
      <c r="Y35" s="1">
        <v>145</v>
      </c>
      <c r="Z35" s="7">
        <f t="shared" si="10"/>
        <v>123250</v>
      </c>
      <c r="AA35" s="1">
        <v>53</v>
      </c>
      <c r="AB35" s="7">
        <f t="shared" si="11"/>
        <v>45050</v>
      </c>
      <c r="AC35" s="1">
        <v>53</v>
      </c>
      <c r="AD35" s="7">
        <f t="shared" si="12"/>
        <v>45050</v>
      </c>
      <c r="AE35" s="1">
        <v>106</v>
      </c>
      <c r="AF35" s="7">
        <f t="shared" si="13"/>
        <v>90100</v>
      </c>
      <c r="AG35" s="24">
        <f t="shared" si="14"/>
        <v>1913</v>
      </c>
      <c r="AH35" s="5">
        <f t="shared" si="15"/>
        <v>1626050</v>
      </c>
    </row>
    <row r="36" spans="1:34" x14ac:dyDescent="0.25">
      <c r="A36" s="1">
        <f t="shared" si="16"/>
        <v>27</v>
      </c>
      <c r="B36" s="9" t="s">
        <v>61</v>
      </c>
      <c r="C36" s="10" t="s">
        <v>81</v>
      </c>
      <c r="D36" s="10" t="s">
        <v>110</v>
      </c>
      <c r="E36" s="1">
        <v>124</v>
      </c>
      <c r="F36" s="7">
        <f t="shared" si="0"/>
        <v>167400</v>
      </c>
      <c r="G36" s="1">
        <v>164</v>
      </c>
      <c r="H36" s="7">
        <f t="shared" si="1"/>
        <v>221400</v>
      </c>
      <c r="I36" s="1">
        <v>132</v>
      </c>
      <c r="J36" s="7">
        <f t="shared" si="2"/>
        <v>178200</v>
      </c>
      <c r="K36" s="1">
        <v>158</v>
      </c>
      <c r="L36" s="7">
        <f t="shared" si="3"/>
        <v>213300</v>
      </c>
      <c r="M36" s="1">
        <v>201</v>
      </c>
      <c r="N36" s="7">
        <f t="shared" si="4"/>
        <v>271350</v>
      </c>
      <c r="O36" s="1">
        <v>128</v>
      </c>
      <c r="P36" s="7">
        <f t="shared" si="5"/>
        <v>172800</v>
      </c>
      <c r="Q36" s="1">
        <v>279</v>
      </c>
      <c r="R36" s="7">
        <f t="shared" si="6"/>
        <v>376650</v>
      </c>
      <c r="S36" s="1">
        <v>185</v>
      </c>
      <c r="T36" s="7">
        <f t="shared" si="7"/>
        <v>249750</v>
      </c>
      <c r="U36" s="1">
        <v>79</v>
      </c>
      <c r="V36" s="7">
        <f t="shared" si="8"/>
        <v>106650</v>
      </c>
      <c r="W36" s="1">
        <v>106</v>
      </c>
      <c r="X36" s="7">
        <f t="shared" si="9"/>
        <v>143100</v>
      </c>
      <c r="Y36" s="1">
        <v>145</v>
      </c>
      <c r="Z36" s="7">
        <f t="shared" si="10"/>
        <v>195750</v>
      </c>
      <c r="AA36" s="1">
        <v>53</v>
      </c>
      <c r="AB36" s="7">
        <f t="shared" si="11"/>
        <v>71550</v>
      </c>
      <c r="AC36" s="1">
        <v>53</v>
      </c>
      <c r="AD36" s="7">
        <f t="shared" si="12"/>
        <v>71550</v>
      </c>
      <c r="AE36" s="1">
        <v>106</v>
      </c>
      <c r="AF36" s="7">
        <f t="shared" si="13"/>
        <v>143100</v>
      </c>
      <c r="AG36" s="24">
        <f t="shared" si="14"/>
        <v>1913</v>
      </c>
      <c r="AH36" s="5">
        <f t="shared" si="15"/>
        <v>2582550</v>
      </c>
    </row>
    <row r="37" spans="1:34" x14ac:dyDescent="0.25">
      <c r="A37" s="1">
        <f t="shared" si="16"/>
        <v>28</v>
      </c>
      <c r="B37" s="9" t="s">
        <v>62</v>
      </c>
      <c r="C37" s="10" t="s">
        <v>81</v>
      </c>
      <c r="D37" s="10" t="s">
        <v>111</v>
      </c>
      <c r="E37" s="1">
        <v>527</v>
      </c>
      <c r="F37" s="7">
        <f t="shared" si="0"/>
        <v>216070</v>
      </c>
      <c r="G37" s="1">
        <v>696</v>
      </c>
      <c r="H37" s="7">
        <f t="shared" si="1"/>
        <v>285360</v>
      </c>
      <c r="I37" s="1">
        <v>561</v>
      </c>
      <c r="J37" s="7">
        <f t="shared" si="2"/>
        <v>230010</v>
      </c>
      <c r="K37" s="1">
        <v>673</v>
      </c>
      <c r="L37" s="7">
        <f t="shared" si="3"/>
        <v>275930</v>
      </c>
      <c r="M37" s="1">
        <v>853</v>
      </c>
      <c r="N37" s="7">
        <f t="shared" si="4"/>
        <v>349730</v>
      </c>
      <c r="O37" s="1">
        <v>546</v>
      </c>
      <c r="P37" s="7">
        <f t="shared" si="5"/>
        <v>223860</v>
      </c>
      <c r="Q37" s="1">
        <v>1186</v>
      </c>
      <c r="R37" s="7">
        <f t="shared" si="6"/>
        <v>486260</v>
      </c>
      <c r="S37" s="1">
        <v>785</v>
      </c>
      <c r="T37" s="7">
        <f t="shared" si="7"/>
        <v>321850</v>
      </c>
      <c r="U37" s="1">
        <v>337</v>
      </c>
      <c r="V37" s="7">
        <f t="shared" si="8"/>
        <v>138170</v>
      </c>
      <c r="W37" s="1">
        <v>449</v>
      </c>
      <c r="X37" s="7">
        <f t="shared" si="9"/>
        <v>184090</v>
      </c>
      <c r="Y37" s="1">
        <v>617</v>
      </c>
      <c r="Z37" s="7">
        <f t="shared" si="10"/>
        <v>252970</v>
      </c>
      <c r="AA37" s="1">
        <v>224</v>
      </c>
      <c r="AB37" s="7">
        <f t="shared" si="11"/>
        <v>91840</v>
      </c>
      <c r="AC37" s="1">
        <v>224</v>
      </c>
      <c r="AD37" s="7">
        <f t="shared" si="12"/>
        <v>91840</v>
      </c>
      <c r="AE37" s="1">
        <v>449</v>
      </c>
      <c r="AF37" s="7">
        <f t="shared" si="13"/>
        <v>184090</v>
      </c>
      <c r="AG37" s="24">
        <f t="shared" si="14"/>
        <v>8127</v>
      </c>
      <c r="AH37" s="5">
        <f t="shared" si="15"/>
        <v>3332070</v>
      </c>
    </row>
    <row r="38" spans="1:34" ht="24" customHeight="1" x14ac:dyDescent="0.25">
      <c r="A38" s="1">
        <f t="shared" si="16"/>
        <v>29</v>
      </c>
      <c r="B38" s="9" t="s">
        <v>17</v>
      </c>
      <c r="C38" s="10" t="s">
        <v>81</v>
      </c>
      <c r="D38" s="10" t="s">
        <v>102</v>
      </c>
      <c r="E38" s="1">
        <v>124</v>
      </c>
      <c r="F38" s="7">
        <f t="shared" si="0"/>
        <v>136400</v>
      </c>
      <c r="G38" s="1">
        <v>164</v>
      </c>
      <c r="H38" s="7">
        <f t="shared" si="1"/>
        <v>180400</v>
      </c>
      <c r="I38" s="1">
        <v>132</v>
      </c>
      <c r="J38" s="7">
        <f t="shared" si="2"/>
        <v>145200</v>
      </c>
      <c r="K38" s="1">
        <v>158</v>
      </c>
      <c r="L38" s="7">
        <f t="shared" si="3"/>
        <v>173800</v>
      </c>
      <c r="M38" s="1">
        <v>201</v>
      </c>
      <c r="N38" s="7">
        <f t="shared" si="4"/>
        <v>221100</v>
      </c>
      <c r="O38" s="1">
        <v>128</v>
      </c>
      <c r="P38" s="7">
        <f t="shared" si="5"/>
        <v>140800</v>
      </c>
      <c r="Q38" s="1">
        <v>279</v>
      </c>
      <c r="R38" s="7">
        <f t="shared" si="6"/>
        <v>306900</v>
      </c>
      <c r="S38" s="1">
        <v>185</v>
      </c>
      <c r="T38" s="7">
        <f t="shared" si="7"/>
        <v>203500</v>
      </c>
      <c r="U38" s="1">
        <v>79</v>
      </c>
      <c r="V38" s="7">
        <f t="shared" si="8"/>
        <v>86900</v>
      </c>
      <c r="W38" s="1">
        <v>106</v>
      </c>
      <c r="X38" s="7">
        <f t="shared" si="9"/>
        <v>116600</v>
      </c>
      <c r="Y38" s="1">
        <v>145</v>
      </c>
      <c r="Z38" s="7">
        <f t="shared" si="10"/>
        <v>159500</v>
      </c>
      <c r="AA38" s="1">
        <v>53</v>
      </c>
      <c r="AB38" s="7">
        <f t="shared" si="11"/>
        <v>58300</v>
      </c>
      <c r="AC38" s="1">
        <v>53</v>
      </c>
      <c r="AD38" s="7">
        <f t="shared" si="12"/>
        <v>58300</v>
      </c>
      <c r="AE38" s="1">
        <v>106</v>
      </c>
      <c r="AF38" s="7">
        <f t="shared" si="13"/>
        <v>116600</v>
      </c>
      <c r="AG38" s="24">
        <f t="shared" si="14"/>
        <v>1913</v>
      </c>
      <c r="AH38" s="5">
        <f t="shared" si="15"/>
        <v>2104300</v>
      </c>
    </row>
    <row r="39" spans="1:34" x14ac:dyDescent="0.25">
      <c r="A39" s="1">
        <f t="shared" si="16"/>
        <v>30</v>
      </c>
      <c r="B39" s="9" t="s">
        <v>18</v>
      </c>
      <c r="C39" s="10" t="s">
        <v>81</v>
      </c>
      <c r="D39" s="10" t="s">
        <v>112</v>
      </c>
      <c r="E39" s="1">
        <v>248</v>
      </c>
      <c r="F39" s="7">
        <f t="shared" si="0"/>
        <v>198400</v>
      </c>
      <c r="G39" s="1">
        <v>327</v>
      </c>
      <c r="H39" s="7">
        <f t="shared" si="1"/>
        <v>261600</v>
      </c>
      <c r="I39" s="1">
        <v>264</v>
      </c>
      <c r="J39" s="7">
        <f t="shared" si="2"/>
        <v>211200</v>
      </c>
      <c r="K39" s="1">
        <v>317</v>
      </c>
      <c r="L39" s="7">
        <f t="shared" si="3"/>
        <v>253600</v>
      </c>
      <c r="M39" s="1">
        <v>401</v>
      </c>
      <c r="N39" s="7">
        <f t="shared" si="4"/>
        <v>320800</v>
      </c>
      <c r="O39" s="1">
        <v>257</v>
      </c>
      <c r="P39" s="7">
        <f t="shared" si="5"/>
        <v>205600</v>
      </c>
      <c r="Q39" s="1">
        <v>558</v>
      </c>
      <c r="R39" s="7">
        <f t="shared" si="6"/>
        <v>446400</v>
      </c>
      <c r="S39" s="1">
        <v>370</v>
      </c>
      <c r="T39" s="7">
        <f t="shared" si="7"/>
        <v>296000</v>
      </c>
      <c r="U39" s="1">
        <v>158</v>
      </c>
      <c r="V39" s="7">
        <f t="shared" si="8"/>
        <v>126400</v>
      </c>
      <c r="W39" s="1">
        <v>211</v>
      </c>
      <c r="X39" s="7">
        <f t="shared" si="9"/>
        <v>168800</v>
      </c>
      <c r="Y39" s="1">
        <v>290</v>
      </c>
      <c r="Z39" s="7">
        <f t="shared" si="10"/>
        <v>232000</v>
      </c>
      <c r="AA39" s="1">
        <v>106</v>
      </c>
      <c r="AB39" s="7">
        <f t="shared" si="11"/>
        <v>84800</v>
      </c>
      <c r="AC39" s="1">
        <v>106</v>
      </c>
      <c r="AD39" s="7">
        <f t="shared" si="12"/>
        <v>84800</v>
      </c>
      <c r="AE39" s="1">
        <v>211</v>
      </c>
      <c r="AF39" s="7">
        <f t="shared" si="13"/>
        <v>168800</v>
      </c>
      <c r="AG39" s="24">
        <f t="shared" si="14"/>
        <v>3824</v>
      </c>
      <c r="AH39" s="5">
        <f t="shared" si="15"/>
        <v>3059200</v>
      </c>
    </row>
    <row r="40" spans="1:34" x14ac:dyDescent="0.25">
      <c r="A40" s="1">
        <f t="shared" si="16"/>
        <v>31</v>
      </c>
      <c r="B40" s="9" t="s">
        <v>19</v>
      </c>
      <c r="C40" s="10" t="s">
        <v>81</v>
      </c>
      <c r="D40" s="10" t="s">
        <v>104</v>
      </c>
      <c r="E40" s="1">
        <v>155</v>
      </c>
      <c r="F40" s="7">
        <f t="shared" si="0"/>
        <v>108500</v>
      </c>
      <c r="G40" s="1">
        <v>205</v>
      </c>
      <c r="H40" s="7">
        <f t="shared" si="1"/>
        <v>143500</v>
      </c>
      <c r="I40" s="1">
        <v>165</v>
      </c>
      <c r="J40" s="7">
        <f t="shared" si="2"/>
        <v>115500</v>
      </c>
      <c r="K40" s="1">
        <v>198</v>
      </c>
      <c r="L40" s="7">
        <f t="shared" si="3"/>
        <v>138600</v>
      </c>
      <c r="M40" s="1">
        <v>251</v>
      </c>
      <c r="N40" s="7">
        <f t="shared" si="4"/>
        <v>175700</v>
      </c>
      <c r="O40" s="1">
        <v>161</v>
      </c>
      <c r="P40" s="7">
        <f t="shared" si="5"/>
        <v>112700</v>
      </c>
      <c r="Q40" s="1">
        <v>349</v>
      </c>
      <c r="R40" s="7">
        <f t="shared" si="6"/>
        <v>244300</v>
      </c>
      <c r="S40" s="1">
        <v>231</v>
      </c>
      <c r="T40" s="7">
        <f t="shared" si="7"/>
        <v>161700</v>
      </c>
      <c r="U40" s="1">
        <v>99</v>
      </c>
      <c r="V40" s="7">
        <f t="shared" si="8"/>
        <v>69300</v>
      </c>
      <c r="W40" s="1">
        <v>132</v>
      </c>
      <c r="X40" s="7">
        <f t="shared" si="9"/>
        <v>92400</v>
      </c>
      <c r="Y40" s="1">
        <v>182</v>
      </c>
      <c r="Z40" s="7">
        <f t="shared" si="10"/>
        <v>127400</v>
      </c>
      <c r="AA40" s="1">
        <v>66</v>
      </c>
      <c r="AB40" s="7">
        <f t="shared" si="11"/>
        <v>46200</v>
      </c>
      <c r="AC40" s="1">
        <v>66</v>
      </c>
      <c r="AD40" s="7">
        <f t="shared" si="12"/>
        <v>46200</v>
      </c>
      <c r="AE40" s="1">
        <v>132</v>
      </c>
      <c r="AF40" s="7">
        <f t="shared" si="13"/>
        <v>92400</v>
      </c>
      <c r="AG40" s="24">
        <f t="shared" si="14"/>
        <v>2392</v>
      </c>
      <c r="AH40" s="5">
        <f t="shared" si="15"/>
        <v>1674400</v>
      </c>
    </row>
    <row r="41" spans="1:34" x14ac:dyDescent="0.25">
      <c r="A41" s="1">
        <f t="shared" si="16"/>
        <v>32</v>
      </c>
      <c r="B41" s="9" t="s">
        <v>20</v>
      </c>
      <c r="C41" s="10" t="s">
        <v>81</v>
      </c>
      <c r="D41" s="10" t="s">
        <v>113</v>
      </c>
      <c r="E41" s="1">
        <v>7</v>
      </c>
      <c r="F41" s="7">
        <f t="shared" si="0"/>
        <v>21000</v>
      </c>
      <c r="G41" s="1">
        <v>10</v>
      </c>
      <c r="H41" s="7">
        <f t="shared" si="1"/>
        <v>30000</v>
      </c>
      <c r="I41" s="1">
        <v>8</v>
      </c>
      <c r="J41" s="7">
        <f t="shared" si="2"/>
        <v>24000</v>
      </c>
      <c r="K41" s="1">
        <v>10</v>
      </c>
      <c r="L41" s="7">
        <f t="shared" si="3"/>
        <v>30000</v>
      </c>
      <c r="M41" s="1">
        <v>12</v>
      </c>
      <c r="N41" s="7">
        <f t="shared" si="4"/>
        <v>36000</v>
      </c>
      <c r="O41" s="1">
        <v>8</v>
      </c>
      <c r="P41" s="7">
        <f t="shared" si="5"/>
        <v>24000</v>
      </c>
      <c r="Q41" s="1">
        <v>17</v>
      </c>
      <c r="R41" s="7">
        <f t="shared" si="6"/>
        <v>51000</v>
      </c>
      <c r="S41" s="1">
        <v>11</v>
      </c>
      <c r="T41" s="7">
        <f t="shared" si="7"/>
        <v>33000</v>
      </c>
      <c r="U41" s="1">
        <v>5</v>
      </c>
      <c r="V41" s="7">
        <f t="shared" si="8"/>
        <v>15000</v>
      </c>
      <c r="W41" s="1">
        <v>6</v>
      </c>
      <c r="X41" s="7">
        <f t="shared" si="9"/>
        <v>18000</v>
      </c>
      <c r="Y41" s="1">
        <v>9</v>
      </c>
      <c r="Z41" s="7">
        <f t="shared" si="10"/>
        <v>27000</v>
      </c>
      <c r="AA41" s="1">
        <v>3</v>
      </c>
      <c r="AB41" s="7">
        <f t="shared" si="11"/>
        <v>9000</v>
      </c>
      <c r="AC41" s="1">
        <v>3</v>
      </c>
      <c r="AD41" s="7">
        <f t="shared" si="12"/>
        <v>9000</v>
      </c>
      <c r="AE41" s="1">
        <v>6</v>
      </c>
      <c r="AF41" s="7">
        <f t="shared" si="13"/>
        <v>18000</v>
      </c>
      <c r="AG41" s="24">
        <f t="shared" si="14"/>
        <v>115</v>
      </c>
      <c r="AH41" s="5">
        <f t="shared" si="15"/>
        <v>345000</v>
      </c>
    </row>
    <row r="42" spans="1:34" s="3" customFormat="1" ht="19.5" customHeight="1" x14ac:dyDescent="0.25">
      <c r="A42" s="1">
        <f t="shared" si="16"/>
        <v>33</v>
      </c>
      <c r="B42" s="48" t="s">
        <v>94</v>
      </c>
      <c r="C42" s="49" t="s">
        <v>81</v>
      </c>
      <c r="D42" s="49" t="s">
        <v>114</v>
      </c>
      <c r="E42" s="1">
        <v>435</v>
      </c>
      <c r="F42" s="7">
        <f t="shared" si="0"/>
        <v>1609500</v>
      </c>
      <c r="G42" s="1">
        <v>573</v>
      </c>
      <c r="H42" s="7">
        <f t="shared" si="1"/>
        <v>2120100</v>
      </c>
      <c r="I42" s="1">
        <v>462</v>
      </c>
      <c r="J42" s="7">
        <f t="shared" si="2"/>
        <v>1709400</v>
      </c>
      <c r="K42" s="1">
        <v>555</v>
      </c>
      <c r="L42" s="7">
        <f t="shared" si="3"/>
        <v>2053500</v>
      </c>
      <c r="M42" s="1">
        <v>702</v>
      </c>
      <c r="N42" s="7">
        <f t="shared" si="4"/>
        <v>2597400</v>
      </c>
      <c r="O42" s="1">
        <v>450</v>
      </c>
      <c r="P42" s="7">
        <f t="shared" si="5"/>
        <v>1665000</v>
      </c>
      <c r="Q42" s="1">
        <v>977</v>
      </c>
      <c r="R42" s="7">
        <f t="shared" si="6"/>
        <v>3614900</v>
      </c>
      <c r="S42" s="1">
        <v>647</v>
      </c>
      <c r="T42" s="7">
        <f t="shared" si="7"/>
        <v>2393900</v>
      </c>
      <c r="U42" s="1">
        <v>277</v>
      </c>
      <c r="V42" s="7">
        <f t="shared" si="8"/>
        <v>1024900</v>
      </c>
      <c r="W42" s="1">
        <v>370</v>
      </c>
      <c r="X42" s="7">
        <f t="shared" si="9"/>
        <v>1369000</v>
      </c>
      <c r="Y42" s="1">
        <v>508</v>
      </c>
      <c r="Z42" s="7">
        <f t="shared" si="10"/>
        <v>1879600</v>
      </c>
      <c r="AA42" s="1">
        <v>185</v>
      </c>
      <c r="AB42" s="7">
        <f t="shared" si="11"/>
        <v>684500</v>
      </c>
      <c r="AC42" s="1">
        <v>185</v>
      </c>
      <c r="AD42" s="7">
        <f t="shared" si="12"/>
        <v>684500</v>
      </c>
      <c r="AE42" s="1">
        <v>370</v>
      </c>
      <c r="AF42" s="7">
        <f t="shared" si="13"/>
        <v>1369000</v>
      </c>
      <c r="AG42" s="24">
        <f t="shared" si="14"/>
        <v>6696</v>
      </c>
      <c r="AH42" s="50">
        <f t="shared" si="15"/>
        <v>24775200</v>
      </c>
    </row>
    <row r="43" spans="1:34" x14ac:dyDescent="0.25">
      <c r="A43" s="1">
        <f t="shared" si="16"/>
        <v>34</v>
      </c>
      <c r="B43" s="9" t="s">
        <v>63</v>
      </c>
      <c r="C43" s="10" t="s">
        <v>81</v>
      </c>
      <c r="D43" s="10" t="s">
        <v>115</v>
      </c>
      <c r="E43" s="1">
        <v>558</v>
      </c>
      <c r="F43" s="7">
        <f t="shared" si="0"/>
        <v>1311300</v>
      </c>
      <c r="G43" s="1">
        <v>737</v>
      </c>
      <c r="H43" s="7">
        <f t="shared" si="1"/>
        <v>1731950</v>
      </c>
      <c r="I43" s="1">
        <v>594</v>
      </c>
      <c r="J43" s="7">
        <f t="shared" si="2"/>
        <v>1395900</v>
      </c>
      <c r="K43" s="1">
        <v>713</v>
      </c>
      <c r="L43" s="7">
        <f t="shared" si="3"/>
        <v>1675550</v>
      </c>
      <c r="M43" s="1">
        <v>903</v>
      </c>
      <c r="N43" s="7">
        <f t="shared" si="4"/>
        <v>2122050</v>
      </c>
      <c r="O43" s="1">
        <v>578</v>
      </c>
      <c r="P43" s="7">
        <f t="shared" si="5"/>
        <v>1358300</v>
      </c>
      <c r="Q43" s="1">
        <v>1255</v>
      </c>
      <c r="R43" s="7">
        <f t="shared" si="6"/>
        <v>2949250</v>
      </c>
      <c r="S43" s="1">
        <v>832</v>
      </c>
      <c r="T43" s="7">
        <f t="shared" si="7"/>
        <v>1955200</v>
      </c>
      <c r="U43" s="1">
        <v>356</v>
      </c>
      <c r="V43" s="7">
        <f t="shared" si="8"/>
        <v>836600</v>
      </c>
      <c r="W43" s="1">
        <v>475</v>
      </c>
      <c r="X43" s="7">
        <f t="shared" si="9"/>
        <v>1116250</v>
      </c>
      <c r="Y43" s="1">
        <v>653</v>
      </c>
      <c r="Z43" s="7">
        <f t="shared" si="10"/>
        <v>1534550</v>
      </c>
      <c r="AA43" s="1">
        <v>238</v>
      </c>
      <c r="AB43" s="7">
        <f t="shared" si="11"/>
        <v>559300</v>
      </c>
      <c r="AC43" s="1">
        <v>238</v>
      </c>
      <c r="AD43" s="7">
        <f t="shared" si="12"/>
        <v>559300</v>
      </c>
      <c r="AE43" s="1">
        <v>475</v>
      </c>
      <c r="AF43" s="7">
        <f t="shared" si="13"/>
        <v>1116250</v>
      </c>
      <c r="AG43" s="24">
        <f t="shared" si="14"/>
        <v>8605</v>
      </c>
      <c r="AH43" s="5">
        <f t="shared" si="15"/>
        <v>20221750</v>
      </c>
    </row>
    <row r="44" spans="1:34" x14ac:dyDescent="0.25">
      <c r="A44" s="1">
        <f t="shared" si="16"/>
        <v>35</v>
      </c>
      <c r="B44" s="9" t="s">
        <v>21</v>
      </c>
      <c r="C44" s="10" t="s">
        <v>82</v>
      </c>
      <c r="D44" s="10" t="s">
        <v>105</v>
      </c>
      <c r="E44" s="1">
        <v>1853</v>
      </c>
      <c r="F44" s="7">
        <f t="shared" si="0"/>
        <v>833850</v>
      </c>
      <c r="G44" s="1">
        <v>2444</v>
      </c>
      <c r="H44" s="7">
        <f t="shared" si="1"/>
        <v>1099800</v>
      </c>
      <c r="I44" s="1">
        <v>1971</v>
      </c>
      <c r="J44" s="7">
        <f t="shared" si="2"/>
        <v>886950</v>
      </c>
      <c r="K44" s="1">
        <v>2365</v>
      </c>
      <c r="L44" s="7">
        <f t="shared" si="3"/>
        <v>1064250</v>
      </c>
      <c r="M44" s="1">
        <v>2996</v>
      </c>
      <c r="N44" s="7">
        <f t="shared" si="4"/>
        <v>1348200</v>
      </c>
      <c r="O44" s="1">
        <v>1918</v>
      </c>
      <c r="P44" s="7">
        <f t="shared" si="5"/>
        <v>863100</v>
      </c>
      <c r="Q44" s="1">
        <v>4165</v>
      </c>
      <c r="R44" s="7">
        <f t="shared" si="6"/>
        <v>1874250</v>
      </c>
      <c r="S44" s="1">
        <v>2759</v>
      </c>
      <c r="T44" s="7">
        <f t="shared" si="7"/>
        <v>1241550</v>
      </c>
      <c r="U44" s="1">
        <v>1183</v>
      </c>
      <c r="V44" s="7">
        <f t="shared" si="8"/>
        <v>532350</v>
      </c>
      <c r="W44" s="1">
        <v>1577</v>
      </c>
      <c r="X44" s="7">
        <f t="shared" si="9"/>
        <v>709650</v>
      </c>
      <c r="Y44" s="1">
        <v>2168</v>
      </c>
      <c r="Z44" s="7">
        <f t="shared" si="10"/>
        <v>975600</v>
      </c>
      <c r="AA44" s="1">
        <v>788</v>
      </c>
      <c r="AB44" s="7">
        <f t="shared" si="11"/>
        <v>354600</v>
      </c>
      <c r="AC44" s="1">
        <v>788</v>
      </c>
      <c r="AD44" s="7">
        <f t="shared" si="12"/>
        <v>354600</v>
      </c>
      <c r="AE44" s="1">
        <v>1577</v>
      </c>
      <c r="AF44" s="7">
        <f t="shared" si="13"/>
        <v>709650</v>
      </c>
      <c r="AG44" s="24">
        <f t="shared" si="14"/>
        <v>28552</v>
      </c>
      <c r="AH44" s="5">
        <f t="shared" si="15"/>
        <v>12848400</v>
      </c>
    </row>
    <row r="45" spans="1:34" x14ac:dyDescent="0.25">
      <c r="A45" s="1">
        <f t="shared" si="16"/>
        <v>36</v>
      </c>
      <c r="B45" s="9" t="s">
        <v>64</v>
      </c>
      <c r="C45" s="10" t="s">
        <v>81</v>
      </c>
      <c r="D45" s="10" t="s">
        <v>116</v>
      </c>
      <c r="E45" s="1">
        <v>82</v>
      </c>
      <c r="F45" s="7">
        <f t="shared" si="0"/>
        <v>147600</v>
      </c>
      <c r="G45" s="1">
        <v>109</v>
      </c>
      <c r="H45" s="7">
        <f t="shared" si="1"/>
        <v>196200</v>
      </c>
      <c r="I45" s="1">
        <v>88</v>
      </c>
      <c r="J45" s="7">
        <f t="shared" si="2"/>
        <v>158400</v>
      </c>
      <c r="K45" s="1">
        <v>105</v>
      </c>
      <c r="L45" s="7">
        <f t="shared" si="3"/>
        <v>189000</v>
      </c>
      <c r="M45" s="1">
        <v>133</v>
      </c>
      <c r="N45" s="7">
        <f t="shared" si="4"/>
        <v>239400</v>
      </c>
      <c r="O45" s="1">
        <v>85</v>
      </c>
      <c r="P45" s="7">
        <f t="shared" si="5"/>
        <v>153000</v>
      </c>
      <c r="Q45" s="1">
        <v>185</v>
      </c>
      <c r="R45" s="7">
        <f t="shared" si="6"/>
        <v>333000</v>
      </c>
      <c r="S45" s="1">
        <v>123</v>
      </c>
      <c r="T45" s="7">
        <f t="shared" si="7"/>
        <v>221400</v>
      </c>
      <c r="U45" s="1">
        <v>53</v>
      </c>
      <c r="V45" s="7">
        <f t="shared" si="8"/>
        <v>95400</v>
      </c>
      <c r="W45" s="1">
        <v>70</v>
      </c>
      <c r="X45" s="7">
        <f t="shared" si="9"/>
        <v>126000</v>
      </c>
      <c r="Y45" s="1">
        <v>97</v>
      </c>
      <c r="Z45" s="7">
        <f t="shared" si="10"/>
        <v>174600</v>
      </c>
      <c r="AA45" s="1">
        <v>35</v>
      </c>
      <c r="AB45" s="7">
        <f t="shared" si="11"/>
        <v>63000</v>
      </c>
      <c r="AC45" s="1">
        <v>35</v>
      </c>
      <c r="AD45" s="7">
        <f t="shared" si="12"/>
        <v>63000</v>
      </c>
      <c r="AE45" s="1">
        <v>70</v>
      </c>
      <c r="AF45" s="7">
        <f t="shared" si="13"/>
        <v>126000</v>
      </c>
      <c r="AG45" s="24">
        <f t="shared" si="14"/>
        <v>1270</v>
      </c>
      <c r="AH45" s="5">
        <f t="shared" si="15"/>
        <v>2286000</v>
      </c>
    </row>
    <row r="46" spans="1:34" x14ac:dyDescent="0.25">
      <c r="A46" s="1">
        <f t="shared" si="16"/>
        <v>37</v>
      </c>
      <c r="B46" s="9" t="s">
        <v>22</v>
      </c>
      <c r="C46" s="10" t="s">
        <v>81</v>
      </c>
      <c r="D46" s="10" t="s">
        <v>117</v>
      </c>
      <c r="E46" s="1">
        <v>102</v>
      </c>
      <c r="F46" s="7">
        <f t="shared" si="0"/>
        <v>122400</v>
      </c>
      <c r="G46" s="1">
        <v>135</v>
      </c>
      <c r="H46" s="7">
        <f t="shared" si="1"/>
        <v>162000</v>
      </c>
      <c r="I46" s="1">
        <v>109</v>
      </c>
      <c r="J46" s="7">
        <f t="shared" si="2"/>
        <v>130800</v>
      </c>
      <c r="K46" s="1">
        <v>131</v>
      </c>
      <c r="L46" s="7">
        <f t="shared" si="3"/>
        <v>157200</v>
      </c>
      <c r="M46" s="1">
        <v>166</v>
      </c>
      <c r="N46" s="7">
        <f t="shared" si="4"/>
        <v>199200</v>
      </c>
      <c r="O46" s="1">
        <v>106</v>
      </c>
      <c r="P46" s="7">
        <f t="shared" si="5"/>
        <v>127200</v>
      </c>
      <c r="Q46" s="1">
        <v>230</v>
      </c>
      <c r="R46" s="7">
        <f t="shared" si="6"/>
        <v>276000</v>
      </c>
      <c r="S46" s="1">
        <v>152</v>
      </c>
      <c r="T46" s="7">
        <f t="shared" si="7"/>
        <v>182400</v>
      </c>
      <c r="U46" s="1">
        <v>65</v>
      </c>
      <c r="V46" s="7">
        <f t="shared" si="8"/>
        <v>78000</v>
      </c>
      <c r="W46" s="1">
        <v>87</v>
      </c>
      <c r="X46" s="7">
        <f t="shared" si="9"/>
        <v>104400</v>
      </c>
      <c r="Y46" s="1">
        <v>120</v>
      </c>
      <c r="Z46" s="7">
        <f t="shared" si="10"/>
        <v>144000</v>
      </c>
      <c r="AA46" s="1">
        <v>44</v>
      </c>
      <c r="AB46" s="7">
        <f t="shared" si="11"/>
        <v>52800</v>
      </c>
      <c r="AC46" s="1">
        <v>44</v>
      </c>
      <c r="AD46" s="7">
        <f t="shared" si="12"/>
        <v>52800</v>
      </c>
      <c r="AE46" s="1">
        <v>87</v>
      </c>
      <c r="AF46" s="7">
        <f t="shared" si="13"/>
        <v>104400</v>
      </c>
      <c r="AG46" s="24">
        <f t="shared" si="14"/>
        <v>1578</v>
      </c>
      <c r="AH46" s="5">
        <f t="shared" si="15"/>
        <v>1893600</v>
      </c>
    </row>
    <row r="47" spans="1:34" x14ac:dyDescent="0.25">
      <c r="A47" s="1">
        <f t="shared" si="16"/>
        <v>38</v>
      </c>
      <c r="B47" s="9" t="s">
        <v>65</v>
      </c>
      <c r="C47" s="10" t="s">
        <v>81</v>
      </c>
      <c r="D47" s="10" t="s">
        <v>115</v>
      </c>
      <c r="E47" s="1">
        <v>87</v>
      </c>
      <c r="F47" s="7">
        <f t="shared" si="0"/>
        <v>204450</v>
      </c>
      <c r="G47" s="1">
        <v>115</v>
      </c>
      <c r="H47" s="7">
        <f t="shared" si="1"/>
        <v>270250</v>
      </c>
      <c r="I47" s="1">
        <v>92</v>
      </c>
      <c r="J47" s="7">
        <f t="shared" si="2"/>
        <v>216200</v>
      </c>
      <c r="K47" s="1">
        <v>111</v>
      </c>
      <c r="L47" s="7">
        <f t="shared" si="3"/>
        <v>260850</v>
      </c>
      <c r="M47" s="1">
        <v>140</v>
      </c>
      <c r="N47" s="7">
        <f t="shared" si="4"/>
        <v>329000</v>
      </c>
      <c r="O47" s="1">
        <v>90</v>
      </c>
      <c r="P47" s="7">
        <f t="shared" si="5"/>
        <v>211500</v>
      </c>
      <c r="Q47" s="1">
        <v>195</v>
      </c>
      <c r="R47" s="7">
        <f t="shared" si="6"/>
        <v>458250</v>
      </c>
      <c r="S47" s="1">
        <v>129</v>
      </c>
      <c r="T47" s="7">
        <f t="shared" si="7"/>
        <v>303150</v>
      </c>
      <c r="U47" s="1">
        <v>55</v>
      </c>
      <c r="V47" s="7">
        <f t="shared" si="8"/>
        <v>129250</v>
      </c>
      <c r="W47" s="1">
        <v>74</v>
      </c>
      <c r="X47" s="7">
        <f t="shared" si="9"/>
        <v>173900</v>
      </c>
      <c r="Y47" s="1">
        <v>102</v>
      </c>
      <c r="Z47" s="7">
        <f t="shared" si="10"/>
        <v>239700</v>
      </c>
      <c r="AA47" s="1">
        <v>37</v>
      </c>
      <c r="AB47" s="7">
        <f t="shared" si="11"/>
        <v>86950</v>
      </c>
      <c r="AC47" s="1">
        <v>37</v>
      </c>
      <c r="AD47" s="7">
        <f t="shared" si="12"/>
        <v>86950</v>
      </c>
      <c r="AE47" s="1">
        <v>74</v>
      </c>
      <c r="AF47" s="7">
        <f t="shared" si="13"/>
        <v>173900</v>
      </c>
      <c r="AG47" s="24">
        <f t="shared" si="14"/>
        <v>1338</v>
      </c>
      <c r="AH47" s="5">
        <f t="shared" si="15"/>
        <v>3144300</v>
      </c>
    </row>
    <row r="48" spans="1:34" s="14" customFormat="1" x14ac:dyDescent="0.25">
      <c r="A48" s="1">
        <f t="shared" si="16"/>
        <v>39</v>
      </c>
      <c r="B48" s="15" t="s">
        <v>66</v>
      </c>
      <c r="C48" s="11" t="s">
        <v>81</v>
      </c>
      <c r="D48" s="11" t="s">
        <v>113</v>
      </c>
      <c r="E48" s="1">
        <v>372</v>
      </c>
      <c r="F48" s="7">
        <f t="shared" si="0"/>
        <v>1116000</v>
      </c>
      <c r="G48" s="1">
        <v>491</v>
      </c>
      <c r="H48" s="7">
        <f t="shared" si="1"/>
        <v>1473000</v>
      </c>
      <c r="I48" s="1">
        <v>396</v>
      </c>
      <c r="J48" s="7">
        <f t="shared" si="2"/>
        <v>1188000</v>
      </c>
      <c r="K48" s="1">
        <v>475</v>
      </c>
      <c r="L48" s="7">
        <f t="shared" si="3"/>
        <v>1425000</v>
      </c>
      <c r="M48" s="1">
        <v>602</v>
      </c>
      <c r="N48" s="7">
        <f t="shared" si="4"/>
        <v>1806000</v>
      </c>
      <c r="O48" s="1">
        <v>385</v>
      </c>
      <c r="P48" s="7">
        <f t="shared" si="5"/>
        <v>1155000</v>
      </c>
      <c r="Q48" s="1">
        <v>837</v>
      </c>
      <c r="R48" s="7">
        <f t="shared" si="6"/>
        <v>2511000</v>
      </c>
      <c r="S48" s="1">
        <v>554</v>
      </c>
      <c r="T48" s="7">
        <f t="shared" si="7"/>
        <v>1662000</v>
      </c>
      <c r="U48" s="1">
        <v>238</v>
      </c>
      <c r="V48" s="7">
        <f t="shared" si="8"/>
        <v>714000</v>
      </c>
      <c r="W48" s="1">
        <v>317</v>
      </c>
      <c r="X48" s="7">
        <f t="shared" si="9"/>
        <v>951000</v>
      </c>
      <c r="Y48" s="1">
        <v>436</v>
      </c>
      <c r="Z48" s="7">
        <f t="shared" si="10"/>
        <v>1308000</v>
      </c>
      <c r="AA48" s="1">
        <v>158</v>
      </c>
      <c r="AB48" s="7">
        <f t="shared" si="11"/>
        <v>474000</v>
      </c>
      <c r="AC48" s="1">
        <v>158</v>
      </c>
      <c r="AD48" s="7">
        <f t="shared" si="12"/>
        <v>474000</v>
      </c>
      <c r="AE48" s="1">
        <v>317</v>
      </c>
      <c r="AF48" s="7">
        <f t="shared" si="13"/>
        <v>951000</v>
      </c>
      <c r="AG48" s="24">
        <f t="shared" si="14"/>
        <v>5736</v>
      </c>
      <c r="AH48" s="5">
        <f t="shared" si="15"/>
        <v>17208000</v>
      </c>
    </row>
    <row r="49" spans="1:34" x14ac:dyDescent="0.25">
      <c r="A49" s="1">
        <f t="shared" si="16"/>
        <v>40</v>
      </c>
      <c r="B49" s="9" t="s">
        <v>67</v>
      </c>
      <c r="C49" s="10" t="s">
        <v>81</v>
      </c>
      <c r="D49" s="10" t="s">
        <v>118</v>
      </c>
      <c r="E49" s="1">
        <v>1241</v>
      </c>
      <c r="F49" s="7">
        <f t="shared" si="0"/>
        <v>620500</v>
      </c>
      <c r="G49" s="1">
        <v>1637</v>
      </c>
      <c r="H49" s="7">
        <f t="shared" si="1"/>
        <v>818500</v>
      </c>
      <c r="I49" s="1">
        <v>1320</v>
      </c>
      <c r="J49" s="7">
        <f t="shared" si="2"/>
        <v>660000</v>
      </c>
      <c r="K49" s="1">
        <v>1584</v>
      </c>
      <c r="L49" s="7">
        <f t="shared" si="3"/>
        <v>792000</v>
      </c>
      <c r="M49" s="1">
        <v>2006</v>
      </c>
      <c r="N49" s="7">
        <f t="shared" si="4"/>
        <v>1003000</v>
      </c>
      <c r="O49" s="1">
        <v>1285</v>
      </c>
      <c r="P49" s="7">
        <f t="shared" si="5"/>
        <v>642500</v>
      </c>
      <c r="Q49" s="1">
        <v>2790</v>
      </c>
      <c r="R49" s="7">
        <f t="shared" si="6"/>
        <v>1395000</v>
      </c>
      <c r="S49" s="1">
        <v>1848</v>
      </c>
      <c r="T49" s="7">
        <f t="shared" si="7"/>
        <v>924000</v>
      </c>
      <c r="U49" s="1">
        <v>792</v>
      </c>
      <c r="V49" s="7">
        <f t="shared" si="8"/>
        <v>396000</v>
      </c>
      <c r="W49" s="1">
        <v>1056</v>
      </c>
      <c r="X49" s="7">
        <f t="shared" si="9"/>
        <v>528000</v>
      </c>
      <c r="Y49" s="1">
        <v>1452</v>
      </c>
      <c r="Z49" s="7">
        <f t="shared" si="10"/>
        <v>726000</v>
      </c>
      <c r="AA49" s="1">
        <v>528</v>
      </c>
      <c r="AB49" s="7">
        <f t="shared" si="11"/>
        <v>264000</v>
      </c>
      <c r="AC49" s="1">
        <v>528</v>
      </c>
      <c r="AD49" s="7">
        <f t="shared" si="12"/>
        <v>264000</v>
      </c>
      <c r="AE49" s="1">
        <v>1056</v>
      </c>
      <c r="AF49" s="7">
        <f t="shared" si="13"/>
        <v>528000</v>
      </c>
      <c r="AG49" s="24">
        <f t="shared" si="14"/>
        <v>19123</v>
      </c>
      <c r="AH49" s="5">
        <f t="shared" si="15"/>
        <v>9561500</v>
      </c>
    </row>
    <row r="50" spans="1:34" x14ac:dyDescent="0.25">
      <c r="A50" s="1">
        <f t="shared" si="16"/>
        <v>41</v>
      </c>
      <c r="B50" s="9" t="s">
        <v>23</v>
      </c>
      <c r="C50" s="10" t="s">
        <v>81</v>
      </c>
      <c r="D50" s="10" t="s">
        <v>119</v>
      </c>
      <c r="E50" s="1">
        <v>186</v>
      </c>
      <c r="F50" s="7">
        <f t="shared" si="0"/>
        <v>241800</v>
      </c>
      <c r="G50" s="1">
        <v>246</v>
      </c>
      <c r="H50" s="7">
        <f t="shared" si="1"/>
        <v>319800</v>
      </c>
      <c r="I50" s="1">
        <v>198</v>
      </c>
      <c r="J50" s="7">
        <f t="shared" si="2"/>
        <v>257400</v>
      </c>
      <c r="K50" s="1">
        <v>238</v>
      </c>
      <c r="L50" s="7">
        <f t="shared" si="3"/>
        <v>309400</v>
      </c>
      <c r="M50" s="1">
        <v>301</v>
      </c>
      <c r="N50" s="7">
        <f t="shared" si="4"/>
        <v>391300</v>
      </c>
      <c r="O50" s="1">
        <v>193</v>
      </c>
      <c r="P50" s="7">
        <f t="shared" si="5"/>
        <v>250900</v>
      </c>
      <c r="Q50" s="1">
        <v>418</v>
      </c>
      <c r="R50" s="7">
        <f t="shared" si="6"/>
        <v>543400</v>
      </c>
      <c r="S50" s="1">
        <v>277</v>
      </c>
      <c r="T50" s="7">
        <f t="shared" si="7"/>
        <v>360100</v>
      </c>
      <c r="U50" s="1">
        <v>119</v>
      </c>
      <c r="V50" s="7">
        <f t="shared" si="8"/>
        <v>154700</v>
      </c>
      <c r="W50" s="1">
        <v>158</v>
      </c>
      <c r="X50" s="7">
        <f t="shared" si="9"/>
        <v>205400</v>
      </c>
      <c r="Y50" s="1">
        <v>218</v>
      </c>
      <c r="Z50" s="7">
        <f t="shared" si="10"/>
        <v>283400</v>
      </c>
      <c r="AA50" s="1">
        <v>79</v>
      </c>
      <c r="AB50" s="7">
        <f t="shared" si="11"/>
        <v>102700</v>
      </c>
      <c r="AC50" s="1">
        <v>79</v>
      </c>
      <c r="AD50" s="7">
        <f t="shared" si="12"/>
        <v>102700</v>
      </c>
      <c r="AE50" s="1">
        <v>158</v>
      </c>
      <c r="AF50" s="7">
        <f t="shared" si="13"/>
        <v>205400</v>
      </c>
      <c r="AG50" s="24">
        <f t="shared" si="14"/>
        <v>2868</v>
      </c>
      <c r="AH50" s="5">
        <f t="shared" si="15"/>
        <v>3728400</v>
      </c>
    </row>
    <row r="51" spans="1:34" ht="25.5" customHeight="1" x14ac:dyDescent="0.25">
      <c r="A51" s="1">
        <f t="shared" si="16"/>
        <v>42</v>
      </c>
      <c r="B51" s="9" t="s">
        <v>68</v>
      </c>
      <c r="C51" s="10" t="s">
        <v>82</v>
      </c>
      <c r="D51" s="10" t="s">
        <v>120</v>
      </c>
      <c r="E51" s="1">
        <v>341</v>
      </c>
      <c r="F51" s="7">
        <f t="shared" si="0"/>
        <v>255750</v>
      </c>
      <c r="G51" s="1">
        <v>450</v>
      </c>
      <c r="H51" s="7">
        <f t="shared" si="1"/>
        <v>337500</v>
      </c>
      <c r="I51" s="1">
        <v>363</v>
      </c>
      <c r="J51" s="7">
        <f t="shared" si="2"/>
        <v>272250</v>
      </c>
      <c r="K51" s="1">
        <v>436</v>
      </c>
      <c r="L51" s="7">
        <f t="shared" si="3"/>
        <v>327000</v>
      </c>
      <c r="M51" s="1">
        <v>552</v>
      </c>
      <c r="N51" s="7">
        <f t="shared" si="4"/>
        <v>414000</v>
      </c>
      <c r="O51" s="1">
        <v>353</v>
      </c>
      <c r="P51" s="7">
        <f t="shared" si="5"/>
        <v>264750</v>
      </c>
      <c r="Q51" s="1">
        <v>767</v>
      </c>
      <c r="R51" s="7">
        <f t="shared" si="6"/>
        <v>575250</v>
      </c>
      <c r="S51" s="1">
        <v>508</v>
      </c>
      <c r="T51" s="7">
        <f t="shared" si="7"/>
        <v>381000</v>
      </c>
      <c r="U51" s="1">
        <v>218</v>
      </c>
      <c r="V51" s="7">
        <f t="shared" si="8"/>
        <v>163500</v>
      </c>
      <c r="W51" s="1">
        <v>290</v>
      </c>
      <c r="X51" s="7">
        <f t="shared" si="9"/>
        <v>217500</v>
      </c>
      <c r="Y51" s="1">
        <v>399</v>
      </c>
      <c r="Z51" s="7">
        <f t="shared" si="10"/>
        <v>299250</v>
      </c>
      <c r="AA51" s="1">
        <v>145</v>
      </c>
      <c r="AB51" s="7">
        <f t="shared" si="11"/>
        <v>108750</v>
      </c>
      <c r="AC51" s="1">
        <v>145</v>
      </c>
      <c r="AD51" s="7">
        <f t="shared" si="12"/>
        <v>108750</v>
      </c>
      <c r="AE51" s="1">
        <v>290</v>
      </c>
      <c r="AF51" s="7">
        <f t="shared" si="13"/>
        <v>217500</v>
      </c>
      <c r="AG51" s="24">
        <f t="shared" si="14"/>
        <v>5257</v>
      </c>
      <c r="AH51" s="5">
        <f t="shared" si="15"/>
        <v>3942750</v>
      </c>
    </row>
    <row r="52" spans="1:34" s="3" customFormat="1" ht="21" customHeight="1" x14ac:dyDescent="0.25">
      <c r="A52" s="1">
        <f t="shared" si="16"/>
        <v>43</v>
      </c>
      <c r="B52" s="9" t="s">
        <v>24</v>
      </c>
      <c r="C52" s="10" t="s">
        <v>83</v>
      </c>
      <c r="D52" s="10" t="s">
        <v>121</v>
      </c>
      <c r="E52" s="1">
        <v>9306</v>
      </c>
      <c r="F52" s="7">
        <f t="shared" si="0"/>
        <v>465300</v>
      </c>
      <c r="G52" s="1">
        <v>12276</v>
      </c>
      <c r="H52" s="7">
        <f t="shared" si="1"/>
        <v>613800</v>
      </c>
      <c r="I52" s="1">
        <v>9900</v>
      </c>
      <c r="J52" s="7">
        <f t="shared" si="2"/>
        <v>495000</v>
      </c>
      <c r="K52" s="1">
        <v>11880</v>
      </c>
      <c r="L52" s="7">
        <f t="shared" si="3"/>
        <v>594000</v>
      </c>
      <c r="M52" s="1">
        <v>15048</v>
      </c>
      <c r="N52" s="7">
        <f t="shared" si="4"/>
        <v>752400</v>
      </c>
      <c r="O52" s="1">
        <v>9636</v>
      </c>
      <c r="P52" s="7">
        <f t="shared" si="5"/>
        <v>481800</v>
      </c>
      <c r="Q52" s="1">
        <v>20922</v>
      </c>
      <c r="R52" s="7">
        <f t="shared" si="6"/>
        <v>1046100</v>
      </c>
      <c r="S52" s="1">
        <v>13860</v>
      </c>
      <c r="T52" s="7">
        <f t="shared" si="7"/>
        <v>693000</v>
      </c>
      <c r="U52" s="1">
        <v>5940</v>
      </c>
      <c r="V52" s="7">
        <f t="shared" si="8"/>
        <v>297000</v>
      </c>
      <c r="W52" s="1">
        <v>7920</v>
      </c>
      <c r="X52" s="7">
        <f t="shared" si="9"/>
        <v>396000</v>
      </c>
      <c r="Y52" s="1">
        <v>10890</v>
      </c>
      <c r="Z52" s="7">
        <f t="shared" si="10"/>
        <v>544500</v>
      </c>
      <c r="AA52" s="1">
        <v>3960</v>
      </c>
      <c r="AB52" s="7">
        <f t="shared" si="11"/>
        <v>198000</v>
      </c>
      <c r="AC52" s="1">
        <v>3960</v>
      </c>
      <c r="AD52" s="7">
        <f t="shared" si="12"/>
        <v>198000</v>
      </c>
      <c r="AE52" s="1">
        <v>7920</v>
      </c>
      <c r="AF52" s="7">
        <f t="shared" si="13"/>
        <v>396000</v>
      </c>
      <c r="AG52" s="24">
        <f t="shared" si="14"/>
        <v>143418</v>
      </c>
      <c r="AH52" s="5">
        <f t="shared" si="15"/>
        <v>7170900</v>
      </c>
    </row>
    <row r="53" spans="1:34" x14ac:dyDescent="0.25">
      <c r="A53" s="1">
        <f t="shared" si="16"/>
        <v>44</v>
      </c>
      <c r="B53" s="9" t="s">
        <v>69</v>
      </c>
      <c r="C53" s="10" t="s">
        <v>81</v>
      </c>
      <c r="D53" s="10" t="s">
        <v>122</v>
      </c>
      <c r="E53" s="1">
        <v>186</v>
      </c>
      <c r="F53" s="7">
        <f t="shared" si="0"/>
        <v>22320</v>
      </c>
      <c r="G53" s="1">
        <v>246</v>
      </c>
      <c r="H53" s="7">
        <f t="shared" si="1"/>
        <v>29520</v>
      </c>
      <c r="I53" s="1">
        <v>198</v>
      </c>
      <c r="J53" s="7">
        <f t="shared" si="2"/>
        <v>23760</v>
      </c>
      <c r="K53" s="1">
        <v>238</v>
      </c>
      <c r="L53" s="7">
        <f t="shared" si="3"/>
        <v>28560</v>
      </c>
      <c r="M53" s="1">
        <v>301</v>
      </c>
      <c r="N53" s="7">
        <f t="shared" si="4"/>
        <v>36120</v>
      </c>
      <c r="O53" s="1">
        <v>193</v>
      </c>
      <c r="P53" s="7">
        <f t="shared" si="5"/>
        <v>23160</v>
      </c>
      <c r="Q53" s="1">
        <v>418</v>
      </c>
      <c r="R53" s="7">
        <f t="shared" si="6"/>
        <v>50160</v>
      </c>
      <c r="S53" s="1">
        <v>277</v>
      </c>
      <c r="T53" s="7">
        <f t="shared" si="7"/>
        <v>33240</v>
      </c>
      <c r="U53" s="1">
        <v>119</v>
      </c>
      <c r="V53" s="7">
        <f t="shared" si="8"/>
        <v>14280</v>
      </c>
      <c r="W53" s="1">
        <v>158</v>
      </c>
      <c r="X53" s="7">
        <f t="shared" si="9"/>
        <v>18960</v>
      </c>
      <c r="Y53" s="1">
        <v>218</v>
      </c>
      <c r="Z53" s="7">
        <f t="shared" si="10"/>
        <v>26160</v>
      </c>
      <c r="AA53" s="1">
        <v>79</v>
      </c>
      <c r="AB53" s="7">
        <f t="shared" si="11"/>
        <v>9480</v>
      </c>
      <c r="AC53" s="1">
        <v>79</v>
      </c>
      <c r="AD53" s="7">
        <f t="shared" si="12"/>
        <v>9480</v>
      </c>
      <c r="AE53" s="1">
        <v>158</v>
      </c>
      <c r="AF53" s="7">
        <f t="shared" si="13"/>
        <v>18960</v>
      </c>
      <c r="AG53" s="24">
        <f t="shared" si="14"/>
        <v>2868</v>
      </c>
      <c r="AH53" s="5">
        <f t="shared" si="15"/>
        <v>344160</v>
      </c>
    </row>
    <row r="54" spans="1:34" x14ac:dyDescent="0.25">
      <c r="A54" s="1">
        <f t="shared" si="16"/>
        <v>45</v>
      </c>
      <c r="B54" s="9" t="s">
        <v>25</v>
      </c>
      <c r="C54" s="10" t="s">
        <v>81</v>
      </c>
      <c r="D54" s="10" t="s">
        <v>113</v>
      </c>
      <c r="E54" s="1">
        <v>2</v>
      </c>
      <c r="F54" s="7">
        <f t="shared" si="0"/>
        <v>6000</v>
      </c>
      <c r="G54" s="1">
        <v>3</v>
      </c>
      <c r="H54" s="7">
        <f t="shared" si="1"/>
        <v>9000</v>
      </c>
      <c r="I54" s="1">
        <v>3</v>
      </c>
      <c r="J54" s="7">
        <f t="shared" si="2"/>
        <v>9000</v>
      </c>
      <c r="K54" s="1">
        <v>3</v>
      </c>
      <c r="L54" s="7">
        <f t="shared" si="3"/>
        <v>9000</v>
      </c>
      <c r="M54" s="1">
        <v>4</v>
      </c>
      <c r="N54" s="7">
        <f t="shared" si="4"/>
        <v>12000</v>
      </c>
      <c r="O54" s="1">
        <v>3</v>
      </c>
      <c r="P54" s="7">
        <f t="shared" si="5"/>
        <v>9000</v>
      </c>
      <c r="Q54" s="1">
        <v>6</v>
      </c>
      <c r="R54" s="7">
        <f t="shared" si="6"/>
        <v>18000</v>
      </c>
      <c r="S54" s="1">
        <v>4</v>
      </c>
      <c r="T54" s="7">
        <f t="shared" si="7"/>
        <v>12000</v>
      </c>
      <c r="U54" s="1">
        <v>2</v>
      </c>
      <c r="V54" s="7">
        <f t="shared" si="8"/>
        <v>6000</v>
      </c>
      <c r="W54" s="1">
        <v>2</v>
      </c>
      <c r="X54" s="7">
        <f t="shared" si="9"/>
        <v>6000</v>
      </c>
      <c r="Y54" s="1">
        <v>3</v>
      </c>
      <c r="Z54" s="7">
        <f t="shared" si="10"/>
        <v>9000</v>
      </c>
      <c r="AA54" s="1">
        <v>1</v>
      </c>
      <c r="AB54" s="7">
        <f t="shared" si="11"/>
        <v>3000</v>
      </c>
      <c r="AC54" s="1">
        <v>1</v>
      </c>
      <c r="AD54" s="7">
        <f t="shared" si="12"/>
        <v>3000</v>
      </c>
      <c r="AE54" s="1">
        <v>2</v>
      </c>
      <c r="AF54" s="7">
        <f t="shared" si="13"/>
        <v>6000</v>
      </c>
      <c r="AG54" s="24">
        <f t="shared" si="14"/>
        <v>39</v>
      </c>
      <c r="AH54" s="5">
        <f t="shared" si="15"/>
        <v>117000</v>
      </c>
    </row>
    <row r="55" spans="1:34" ht="26.25" customHeight="1" x14ac:dyDescent="0.25">
      <c r="A55" s="1">
        <f t="shared" si="16"/>
        <v>46</v>
      </c>
      <c r="B55" s="9" t="s">
        <v>70</v>
      </c>
      <c r="C55" s="12" t="s">
        <v>81</v>
      </c>
      <c r="D55" s="12" t="s">
        <v>102</v>
      </c>
      <c r="E55" s="1">
        <v>5</v>
      </c>
      <c r="F55" s="7">
        <f t="shared" si="0"/>
        <v>5500</v>
      </c>
      <c r="G55" s="1">
        <v>6</v>
      </c>
      <c r="H55" s="7">
        <f t="shared" si="1"/>
        <v>6600</v>
      </c>
      <c r="I55" s="1">
        <v>5</v>
      </c>
      <c r="J55" s="7">
        <f t="shared" si="2"/>
        <v>5500</v>
      </c>
      <c r="K55" s="1">
        <v>6</v>
      </c>
      <c r="L55" s="7">
        <f t="shared" si="3"/>
        <v>6600</v>
      </c>
      <c r="M55" s="1">
        <v>8</v>
      </c>
      <c r="N55" s="7">
        <f t="shared" si="4"/>
        <v>8800</v>
      </c>
      <c r="O55" s="1">
        <v>5</v>
      </c>
      <c r="P55" s="7">
        <f t="shared" si="5"/>
        <v>5500</v>
      </c>
      <c r="Q55" s="1">
        <v>10</v>
      </c>
      <c r="R55" s="7">
        <f t="shared" si="6"/>
        <v>11000</v>
      </c>
      <c r="S55" s="1">
        <v>7</v>
      </c>
      <c r="T55" s="7">
        <f t="shared" si="7"/>
        <v>7700</v>
      </c>
      <c r="U55" s="1">
        <v>3</v>
      </c>
      <c r="V55" s="7">
        <f t="shared" si="8"/>
        <v>3300</v>
      </c>
      <c r="W55" s="1">
        <v>4</v>
      </c>
      <c r="X55" s="7">
        <f t="shared" si="9"/>
        <v>4400</v>
      </c>
      <c r="Y55" s="1">
        <v>5</v>
      </c>
      <c r="Z55" s="7">
        <f t="shared" si="10"/>
        <v>5500</v>
      </c>
      <c r="AA55" s="1">
        <v>2</v>
      </c>
      <c r="AB55" s="7">
        <f t="shared" si="11"/>
        <v>2200</v>
      </c>
      <c r="AC55" s="1">
        <v>2</v>
      </c>
      <c r="AD55" s="7">
        <f t="shared" si="12"/>
        <v>2200</v>
      </c>
      <c r="AE55" s="1">
        <v>4</v>
      </c>
      <c r="AF55" s="7">
        <f t="shared" si="13"/>
        <v>4400</v>
      </c>
      <c r="AG55" s="24">
        <f t="shared" si="14"/>
        <v>72</v>
      </c>
      <c r="AH55" s="5">
        <f t="shared" si="15"/>
        <v>79200</v>
      </c>
    </row>
    <row r="56" spans="1:34" ht="27" customHeight="1" x14ac:dyDescent="0.25">
      <c r="A56" s="1">
        <f t="shared" si="16"/>
        <v>47</v>
      </c>
      <c r="B56" s="9" t="s">
        <v>71</v>
      </c>
      <c r="C56" s="10" t="s">
        <v>81</v>
      </c>
      <c r="D56" s="10" t="s">
        <v>123</v>
      </c>
      <c r="E56" s="1">
        <v>1</v>
      </c>
      <c r="F56" s="7">
        <f t="shared" si="0"/>
        <v>2700</v>
      </c>
      <c r="G56" s="1">
        <v>2</v>
      </c>
      <c r="H56" s="7">
        <f t="shared" si="1"/>
        <v>5400</v>
      </c>
      <c r="I56" s="1">
        <v>1</v>
      </c>
      <c r="J56" s="7">
        <f t="shared" si="2"/>
        <v>2700</v>
      </c>
      <c r="K56" s="1">
        <v>2</v>
      </c>
      <c r="L56" s="7">
        <f t="shared" si="3"/>
        <v>5400</v>
      </c>
      <c r="M56" s="1">
        <v>2</v>
      </c>
      <c r="N56" s="7">
        <f t="shared" si="4"/>
        <v>5400</v>
      </c>
      <c r="O56" s="1">
        <v>1</v>
      </c>
      <c r="P56" s="7">
        <f t="shared" si="5"/>
        <v>2700</v>
      </c>
      <c r="Q56" s="1">
        <v>3</v>
      </c>
      <c r="R56" s="7">
        <f t="shared" si="6"/>
        <v>8100</v>
      </c>
      <c r="S56" s="1">
        <v>2</v>
      </c>
      <c r="T56" s="7">
        <f t="shared" si="7"/>
        <v>5400</v>
      </c>
      <c r="U56" s="1">
        <v>1</v>
      </c>
      <c r="V56" s="7">
        <f t="shared" si="8"/>
        <v>2700</v>
      </c>
      <c r="W56" s="1">
        <v>1</v>
      </c>
      <c r="X56" s="7">
        <f t="shared" si="9"/>
        <v>2700</v>
      </c>
      <c r="Y56" s="1">
        <v>1</v>
      </c>
      <c r="Z56" s="7">
        <f t="shared" si="10"/>
        <v>2700</v>
      </c>
      <c r="AA56" s="1">
        <v>1</v>
      </c>
      <c r="AB56" s="7">
        <f t="shared" si="11"/>
        <v>2700</v>
      </c>
      <c r="AC56" s="1">
        <v>1</v>
      </c>
      <c r="AD56" s="7">
        <f t="shared" si="12"/>
        <v>2700</v>
      </c>
      <c r="AE56" s="1">
        <v>1</v>
      </c>
      <c r="AF56" s="7">
        <f t="shared" si="13"/>
        <v>2700</v>
      </c>
      <c r="AG56" s="24">
        <f t="shared" si="14"/>
        <v>20</v>
      </c>
      <c r="AH56" s="5">
        <f t="shared" si="15"/>
        <v>54000</v>
      </c>
    </row>
    <row r="57" spans="1:34" x14ac:dyDescent="0.25">
      <c r="A57" s="1">
        <f t="shared" si="16"/>
        <v>48</v>
      </c>
      <c r="B57" s="9" t="s">
        <v>72</v>
      </c>
      <c r="C57" s="10" t="s">
        <v>85</v>
      </c>
      <c r="D57" s="10" t="s">
        <v>105</v>
      </c>
      <c r="E57" s="1">
        <v>3</v>
      </c>
      <c r="F57" s="7">
        <f t="shared" si="0"/>
        <v>1350</v>
      </c>
      <c r="G57" s="1">
        <v>4</v>
      </c>
      <c r="H57" s="7">
        <f t="shared" si="1"/>
        <v>1800</v>
      </c>
      <c r="I57" s="1">
        <v>3</v>
      </c>
      <c r="J57" s="7">
        <f t="shared" si="2"/>
        <v>1350</v>
      </c>
      <c r="K57" s="1">
        <v>4</v>
      </c>
      <c r="L57" s="7">
        <f t="shared" si="3"/>
        <v>1800</v>
      </c>
      <c r="M57" s="1">
        <v>5</v>
      </c>
      <c r="N57" s="7">
        <f t="shared" si="4"/>
        <v>2250</v>
      </c>
      <c r="O57" s="1">
        <v>3</v>
      </c>
      <c r="P57" s="7">
        <f t="shared" si="5"/>
        <v>1350</v>
      </c>
      <c r="Q57" s="1">
        <v>7</v>
      </c>
      <c r="R57" s="7">
        <f t="shared" si="6"/>
        <v>3150</v>
      </c>
      <c r="S57" s="1">
        <v>4</v>
      </c>
      <c r="T57" s="7">
        <f t="shared" si="7"/>
        <v>1800</v>
      </c>
      <c r="U57" s="1">
        <v>2</v>
      </c>
      <c r="V57" s="7">
        <f t="shared" si="8"/>
        <v>900</v>
      </c>
      <c r="W57" s="1">
        <v>3</v>
      </c>
      <c r="X57" s="7">
        <f t="shared" si="9"/>
        <v>1350</v>
      </c>
      <c r="Y57" s="1">
        <v>3</v>
      </c>
      <c r="Z57" s="7">
        <f t="shared" si="10"/>
        <v>1350</v>
      </c>
      <c r="AA57" s="1">
        <v>1</v>
      </c>
      <c r="AB57" s="7">
        <f t="shared" si="11"/>
        <v>450</v>
      </c>
      <c r="AC57" s="1">
        <v>1</v>
      </c>
      <c r="AD57" s="7">
        <f t="shared" si="12"/>
        <v>450</v>
      </c>
      <c r="AE57" s="1">
        <v>3</v>
      </c>
      <c r="AF57" s="7">
        <f t="shared" si="13"/>
        <v>1350</v>
      </c>
      <c r="AG57" s="24">
        <f t="shared" si="14"/>
        <v>46</v>
      </c>
      <c r="AH57" s="5">
        <f t="shared" si="15"/>
        <v>20700</v>
      </c>
    </row>
    <row r="58" spans="1:34" x14ac:dyDescent="0.25">
      <c r="A58" s="1">
        <f t="shared" si="16"/>
        <v>49</v>
      </c>
      <c r="B58" s="9" t="s">
        <v>26</v>
      </c>
      <c r="C58" s="10" t="s">
        <v>81</v>
      </c>
      <c r="D58" s="10" t="s">
        <v>124</v>
      </c>
      <c r="E58" s="1">
        <v>74</v>
      </c>
      <c r="F58" s="7">
        <f t="shared" si="0"/>
        <v>44400</v>
      </c>
      <c r="G58" s="1">
        <v>98</v>
      </c>
      <c r="H58" s="7">
        <f t="shared" si="1"/>
        <v>58800</v>
      </c>
      <c r="I58" s="1">
        <v>79</v>
      </c>
      <c r="J58" s="7">
        <f t="shared" si="2"/>
        <v>47400</v>
      </c>
      <c r="K58" s="1">
        <v>95</v>
      </c>
      <c r="L58" s="7">
        <f t="shared" si="3"/>
        <v>57000</v>
      </c>
      <c r="M58" s="1">
        <v>120</v>
      </c>
      <c r="N58" s="7">
        <f t="shared" si="4"/>
        <v>72000</v>
      </c>
      <c r="O58" s="1">
        <v>77</v>
      </c>
      <c r="P58" s="7">
        <f t="shared" si="5"/>
        <v>46200</v>
      </c>
      <c r="Q58" s="1">
        <v>167</v>
      </c>
      <c r="R58" s="7">
        <f t="shared" si="6"/>
        <v>100200</v>
      </c>
      <c r="S58" s="1">
        <v>111</v>
      </c>
      <c r="T58" s="7">
        <f t="shared" si="7"/>
        <v>66600</v>
      </c>
      <c r="U58" s="1">
        <v>48</v>
      </c>
      <c r="V58" s="7">
        <f t="shared" si="8"/>
        <v>28800</v>
      </c>
      <c r="W58" s="1">
        <v>63</v>
      </c>
      <c r="X58" s="7">
        <f t="shared" si="9"/>
        <v>37800</v>
      </c>
      <c r="Y58" s="1">
        <v>87</v>
      </c>
      <c r="Z58" s="7">
        <f t="shared" si="10"/>
        <v>52200</v>
      </c>
      <c r="AA58" s="1">
        <v>32</v>
      </c>
      <c r="AB58" s="7">
        <f t="shared" si="11"/>
        <v>19200</v>
      </c>
      <c r="AC58" s="1">
        <v>32</v>
      </c>
      <c r="AD58" s="7">
        <f t="shared" si="12"/>
        <v>19200</v>
      </c>
      <c r="AE58" s="1">
        <v>63</v>
      </c>
      <c r="AF58" s="7">
        <f t="shared" si="13"/>
        <v>37800</v>
      </c>
      <c r="AG58" s="24">
        <f t="shared" si="14"/>
        <v>1146</v>
      </c>
      <c r="AH58" s="5">
        <f t="shared" si="15"/>
        <v>687600</v>
      </c>
    </row>
    <row r="59" spans="1:34" x14ac:dyDescent="0.25">
      <c r="A59" s="1">
        <f t="shared" si="16"/>
        <v>50</v>
      </c>
      <c r="B59" s="9" t="s">
        <v>27</v>
      </c>
      <c r="C59" s="10" t="s">
        <v>81</v>
      </c>
      <c r="D59" s="10" t="s">
        <v>123</v>
      </c>
      <c r="E59" s="1">
        <v>1</v>
      </c>
      <c r="F59" s="7">
        <f t="shared" si="0"/>
        <v>2700</v>
      </c>
      <c r="G59" s="1">
        <v>2</v>
      </c>
      <c r="H59" s="7">
        <f t="shared" si="1"/>
        <v>5400</v>
      </c>
      <c r="I59" s="1">
        <v>1</v>
      </c>
      <c r="J59" s="7">
        <f t="shared" si="2"/>
        <v>2700</v>
      </c>
      <c r="K59" s="1">
        <v>2</v>
      </c>
      <c r="L59" s="7">
        <f t="shared" si="3"/>
        <v>5400</v>
      </c>
      <c r="M59" s="1">
        <v>2</v>
      </c>
      <c r="N59" s="7">
        <f t="shared" si="4"/>
        <v>5400</v>
      </c>
      <c r="O59" s="1">
        <v>1</v>
      </c>
      <c r="P59" s="7">
        <f t="shared" si="5"/>
        <v>2700</v>
      </c>
      <c r="Q59" s="1">
        <v>3</v>
      </c>
      <c r="R59" s="7">
        <f t="shared" si="6"/>
        <v>8100</v>
      </c>
      <c r="S59" s="1">
        <v>2</v>
      </c>
      <c r="T59" s="7">
        <f t="shared" si="7"/>
        <v>5400</v>
      </c>
      <c r="U59" s="1">
        <v>1</v>
      </c>
      <c r="V59" s="7">
        <f t="shared" si="8"/>
        <v>2700</v>
      </c>
      <c r="W59" s="1">
        <v>1</v>
      </c>
      <c r="X59" s="7">
        <f t="shared" si="9"/>
        <v>2700</v>
      </c>
      <c r="Y59" s="1">
        <v>1</v>
      </c>
      <c r="Z59" s="7">
        <f t="shared" si="10"/>
        <v>2700</v>
      </c>
      <c r="AA59" s="1">
        <v>1</v>
      </c>
      <c r="AB59" s="7">
        <f t="shared" si="11"/>
        <v>2700</v>
      </c>
      <c r="AC59" s="1">
        <v>1</v>
      </c>
      <c r="AD59" s="7">
        <f t="shared" si="12"/>
        <v>2700</v>
      </c>
      <c r="AE59" s="1">
        <v>1</v>
      </c>
      <c r="AF59" s="7">
        <f t="shared" si="13"/>
        <v>2700</v>
      </c>
      <c r="AG59" s="24">
        <f t="shared" si="14"/>
        <v>20</v>
      </c>
      <c r="AH59" s="5">
        <f t="shared" si="15"/>
        <v>54000</v>
      </c>
    </row>
    <row r="60" spans="1:34" x14ac:dyDescent="0.25">
      <c r="A60" s="1">
        <f t="shared" si="16"/>
        <v>51</v>
      </c>
      <c r="B60" s="9" t="s">
        <v>73</v>
      </c>
      <c r="C60" s="10" t="s">
        <v>81</v>
      </c>
      <c r="D60" s="10" t="s">
        <v>108</v>
      </c>
      <c r="E60" s="1">
        <v>152</v>
      </c>
      <c r="F60" s="7">
        <f t="shared" si="0"/>
        <v>60800</v>
      </c>
      <c r="G60" s="1">
        <v>201</v>
      </c>
      <c r="H60" s="7">
        <f t="shared" si="1"/>
        <v>80400</v>
      </c>
      <c r="I60" s="1">
        <v>162</v>
      </c>
      <c r="J60" s="7">
        <f t="shared" si="2"/>
        <v>64800</v>
      </c>
      <c r="K60" s="1">
        <v>194</v>
      </c>
      <c r="L60" s="7">
        <f t="shared" si="3"/>
        <v>77600</v>
      </c>
      <c r="M60" s="1">
        <v>246</v>
      </c>
      <c r="N60" s="7">
        <f t="shared" si="4"/>
        <v>98400</v>
      </c>
      <c r="O60" s="1">
        <v>158</v>
      </c>
      <c r="P60" s="7">
        <f t="shared" si="5"/>
        <v>63200</v>
      </c>
      <c r="Q60" s="1">
        <v>342</v>
      </c>
      <c r="R60" s="7">
        <f t="shared" si="6"/>
        <v>136800</v>
      </c>
      <c r="S60" s="1">
        <v>227</v>
      </c>
      <c r="T60" s="7">
        <f t="shared" si="7"/>
        <v>90800</v>
      </c>
      <c r="U60" s="1">
        <v>97</v>
      </c>
      <c r="V60" s="7">
        <f t="shared" si="8"/>
        <v>38800</v>
      </c>
      <c r="W60" s="1">
        <v>130</v>
      </c>
      <c r="X60" s="7">
        <f t="shared" si="9"/>
        <v>52000</v>
      </c>
      <c r="Y60" s="1">
        <v>178</v>
      </c>
      <c r="Z60" s="7">
        <f t="shared" si="10"/>
        <v>71200</v>
      </c>
      <c r="AA60" s="1">
        <v>65</v>
      </c>
      <c r="AB60" s="7">
        <f t="shared" si="11"/>
        <v>26000</v>
      </c>
      <c r="AC60" s="1">
        <v>65</v>
      </c>
      <c r="AD60" s="7">
        <f t="shared" si="12"/>
        <v>26000</v>
      </c>
      <c r="AE60" s="1">
        <v>130</v>
      </c>
      <c r="AF60" s="7">
        <f t="shared" si="13"/>
        <v>52000</v>
      </c>
      <c r="AG60" s="24">
        <f t="shared" si="14"/>
        <v>2347</v>
      </c>
      <c r="AH60" s="5">
        <f t="shared" si="15"/>
        <v>938800</v>
      </c>
    </row>
    <row r="61" spans="1:34" ht="25.5" customHeight="1" x14ac:dyDescent="0.25">
      <c r="A61" s="1">
        <f t="shared" si="16"/>
        <v>52</v>
      </c>
      <c r="B61" s="9" t="s">
        <v>74</v>
      </c>
      <c r="C61" s="10" t="s">
        <v>81</v>
      </c>
      <c r="D61" s="10" t="s">
        <v>109</v>
      </c>
      <c r="E61" s="1">
        <v>93</v>
      </c>
      <c r="F61" s="7">
        <f t="shared" si="0"/>
        <v>79050</v>
      </c>
      <c r="G61" s="1">
        <v>123</v>
      </c>
      <c r="H61" s="7">
        <f t="shared" si="1"/>
        <v>104550</v>
      </c>
      <c r="I61" s="1">
        <v>99</v>
      </c>
      <c r="J61" s="7">
        <f t="shared" si="2"/>
        <v>84150</v>
      </c>
      <c r="K61" s="1">
        <v>119</v>
      </c>
      <c r="L61" s="7">
        <f t="shared" si="3"/>
        <v>101150</v>
      </c>
      <c r="M61" s="1">
        <v>150</v>
      </c>
      <c r="N61" s="7">
        <f t="shared" si="4"/>
        <v>127500</v>
      </c>
      <c r="O61" s="1">
        <v>96</v>
      </c>
      <c r="P61" s="7">
        <f t="shared" si="5"/>
        <v>81600</v>
      </c>
      <c r="Q61" s="1">
        <v>209</v>
      </c>
      <c r="R61" s="7">
        <f t="shared" si="6"/>
        <v>177650</v>
      </c>
      <c r="S61" s="1">
        <v>139</v>
      </c>
      <c r="T61" s="7">
        <f t="shared" si="7"/>
        <v>118150</v>
      </c>
      <c r="U61" s="1">
        <v>59</v>
      </c>
      <c r="V61" s="7">
        <f t="shared" si="8"/>
        <v>50150</v>
      </c>
      <c r="W61" s="1">
        <v>79</v>
      </c>
      <c r="X61" s="7">
        <f t="shared" si="9"/>
        <v>67150</v>
      </c>
      <c r="Y61" s="1">
        <v>109</v>
      </c>
      <c r="Z61" s="7">
        <f t="shared" si="10"/>
        <v>92650</v>
      </c>
      <c r="AA61" s="1">
        <v>40</v>
      </c>
      <c r="AB61" s="7">
        <f t="shared" si="11"/>
        <v>34000</v>
      </c>
      <c r="AC61" s="1">
        <v>40</v>
      </c>
      <c r="AD61" s="7">
        <f t="shared" si="12"/>
        <v>34000</v>
      </c>
      <c r="AE61" s="1">
        <v>79</v>
      </c>
      <c r="AF61" s="7">
        <f t="shared" si="13"/>
        <v>67150</v>
      </c>
      <c r="AG61" s="24">
        <f t="shared" si="14"/>
        <v>1434</v>
      </c>
      <c r="AH61" s="5">
        <f t="shared" si="15"/>
        <v>1218900</v>
      </c>
    </row>
    <row r="62" spans="1:34" ht="27" x14ac:dyDescent="0.25">
      <c r="A62" s="1">
        <f t="shared" si="16"/>
        <v>53</v>
      </c>
      <c r="B62" s="9" t="s">
        <v>75</v>
      </c>
      <c r="C62" s="10" t="s">
        <v>81</v>
      </c>
      <c r="D62" s="10" t="s">
        <v>125</v>
      </c>
      <c r="E62" s="1">
        <v>93</v>
      </c>
      <c r="F62" s="7">
        <f t="shared" si="0"/>
        <v>106950</v>
      </c>
      <c r="G62" s="1">
        <v>123</v>
      </c>
      <c r="H62" s="7">
        <f t="shared" si="1"/>
        <v>141450</v>
      </c>
      <c r="I62" s="1">
        <v>99</v>
      </c>
      <c r="J62" s="7">
        <f t="shared" si="2"/>
        <v>113850</v>
      </c>
      <c r="K62" s="1">
        <v>119</v>
      </c>
      <c r="L62" s="7">
        <f t="shared" si="3"/>
        <v>136850</v>
      </c>
      <c r="M62" s="1">
        <v>150</v>
      </c>
      <c r="N62" s="7">
        <f t="shared" si="4"/>
        <v>172500</v>
      </c>
      <c r="O62" s="1">
        <v>96</v>
      </c>
      <c r="P62" s="7">
        <f t="shared" si="5"/>
        <v>110400</v>
      </c>
      <c r="Q62" s="1">
        <v>209</v>
      </c>
      <c r="R62" s="7">
        <f t="shared" si="6"/>
        <v>240350</v>
      </c>
      <c r="S62" s="1">
        <v>139</v>
      </c>
      <c r="T62" s="7">
        <f t="shared" si="7"/>
        <v>159850</v>
      </c>
      <c r="U62" s="1">
        <v>59</v>
      </c>
      <c r="V62" s="7">
        <f t="shared" si="8"/>
        <v>67850</v>
      </c>
      <c r="W62" s="1">
        <v>79</v>
      </c>
      <c r="X62" s="7">
        <f t="shared" si="9"/>
        <v>90850</v>
      </c>
      <c r="Y62" s="1">
        <v>109</v>
      </c>
      <c r="Z62" s="7">
        <f t="shared" si="10"/>
        <v>125350</v>
      </c>
      <c r="AA62" s="1">
        <v>40</v>
      </c>
      <c r="AB62" s="7">
        <f t="shared" si="11"/>
        <v>46000</v>
      </c>
      <c r="AC62" s="1">
        <v>40</v>
      </c>
      <c r="AD62" s="7">
        <f t="shared" si="12"/>
        <v>46000</v>
      </c>
      <c r="AE62" s="1">
        <v>79</v>
      </c>
      <c r="AF62" s="7">
        <f t="shared" si="13"/>
        <v>90850</v>
      </c>
      <c r="AG62" s="24">
        <f t="shared" si="14"/>
        <v>1434</v>
      </c>
      <c r="AH62" s="5">
        <f t="shared" si="15"/>
        <v>1649100</v>
      </c>
    </row>
    <row r="63" spans="1:34" x14ac:dyDescent="0.25">
      <c r="A63" s="1">
        <f t="shared" si="16"/>
        <v>54</v>
      </c>
      <c r="B63" s="9" t="s">
        <v>28</v>
      </c>
      <c r="C63" s="10" t="s">
        <v>81</v>
      </c>
      <c r="D63" s="10" t="s">
        <v>126</v>
      </c>
      <c r="E63" s="1">
        <v>39</v>
      </c>
      <c r="F63" s="7">
        <f t="shared" si="0"/>
        <v>25350</v>
      </c>
      <c r="G63" s="1">
        <v>52</v>
      </c>
      <c r="H63" s="7">
        <f t="shared" si="1"/>
        <v>33800</v>
      </c>
      <c r="I63" s="1">
        <v>42</v>
      </c>
      <c r="J63" s="7">
        <f t="shared" si="2"/>
        <v>27300</v>
      </c>
      <c r="K63" s="1">
        <v>50</v>
      </c>
      <c r="L63" s="7">
        <f t="shared" si="3"/>
        <v>32500</v>
      </c>
      <c r="M63" s="1">
        <v>64</v>
      </c>
      <c r="N63" s="7">
        <f t="shared" si="4"/>
        <v>41600</v>
      </c>
      <c r="O63" s="1">
        <v>41</v>
      </c>
      <c r="P63" s="7">
        <f t="shared" si="5"/>
        <v>26650</v>
      </c>
      <c r="Q63" s="1">
        <v>89</v>
      </c>
      <c r="R63" s="7">
        <f t="shared" si="6"/>
        <v>57850</v>
      </c>
      <c r="S63" s="1">
        <v>59</v>
      </c>
      <c r="T63" s="7">
        <f t="shared" si="7"/>
        <v>38350</v>
      </c>
      <c r="U63" s="1">
        <v>25</v>
      </c>
      <c r="V63" s="7">
        <f t="shared" si="8"/>
        <v>16250</v>
      </c>
      <c r="W63" s="1">
        <v>34</v>
      </c>
      <c r="X63" s="7">
        <f t="shared" si="9"/>
        <v>22100</v>
      </c>
      <c r="Y63" s="1">
        <v>46</v>
      </c>
      <c r="Z63" s="7">
        <f t="shared" si="10"/>
        <v>29900</v>
      </c>
      <c r="AA63" s="1">
        <v>17</v>
      </c>
      <c r="AB63" s="7">
        <f t="shared" si="11"/>
        <v>11050</v>
      </c>
      <c r="AC63" s="1">
        <v>17</v>
      </c>
      <c r="AD63" s="7">
        <f t="shared" si="12"/>
        <v>11050</v>
      </c>
      <c r="AE63" s="1">
        <v>34</v>
      </c>
      <c r="AF63" s="7">
        <f t="shared" si="13"/>
        <v>22100</v>
      </c>
      <c r="AG63" s="24">
        <f t="shared" si="14"/>
        <v>609</v>
      </c>
      <c r="AH63" s="5">
        <f t="shared" si="15"/>
        <v>395850</v>
      </c>
    </row>
    <row r="64" spans="1:34" x14ac:dyDescent="0.25">
      <c r="A64" s="1">
        <f t="shared" si="16"/>
        <v>55</v>
      </c>
      <c r="B64" s="9" t="s">
        <v>29</v>
      </c>
      <c r="C64" s="10" t="s">
        <v>81</v>
      </c>
      <c r="D64" s="10" t="s">
        <v>106</v>
      </c>
      <c r="E64" s="1">
        <v>23</v>
      </c>
      <c r="F64" s="7">
        <f t="shared" si="0"/>
        <v>20700</v>
      </c>
      <c r="G64" s="1">
        <v>30</v>
      </c>
      <c r="H64" s="7">
        <f t="shared" si="1"/>
        <v>27000</v>
      </c>
      <c r="I64" s="1">
        <v>24</v>
      </c>
      <c r="J64" s="7">
        <f t="shared" si="2"/>
        <v>21600</v>
      </c>
      <c r="K64" s="1">
        <v>29</v>
      </c>
      <c r="L64" s="7">
        <f t="shared" si="3"/>
        <v>26100</v>
      </c>
      <c r="M64" s="1">
        <v>36</v>
      </c>
      <c r="N64" s="7">
        <f t="shared" si="4"/>
        <v>32400</v>
      </c>
      <c r="O64" s="1">
        <v>23</v>
      </c>
      <c r="P64" s="7">
        <f t="shared" si="5"/>
        <v>20700</v>
      </c>
      <c r="Q64" s="1">
        <v>51</v>
      </c>
      <c r="R64" s="7">
        <f t="shared" si="6"/>
        <v>45900</v>
      </c>
      <c r="S64" s="1">
        <v>34</v>
      </c>
      <c r="T64" s="7">
        <f t="shared" si="7"/>
        <v>30600</v>
      </c>
      <c r="U64" s="1">
        <v>14</v>
      </c>
      <c r="V64" s="7">
        <f t="shared" si="8"/>
        <v>12600</v>
      </c>
      <c r="W64" s="1">
        <v>19</v>
      </c>
      <c r="X64" s="7">
        <f t="shared" si="9"/>
        <v>17100</v>
      </c>
      <c r="Y64" s="1">
        <v>26</v>
      </c>
      <c r="Z64" s="7">
        <f t="shared" si="10"/>
        <v>23400</v>
      </c>
      <c r="AA64" s="1">
        <v>10</v>
      </c>
      <c r="AB64" s="7">
        <f t="shared" si="11"/>
        <v>9000</v>
      </c>
      <c r="AC64" s="1">
        <v>10</v>
      </c>
      <c r="AD64" s="7">
        <f t="shared" si="12"/>
        <v>9000</v>
      </c>
      <c r="AE64" s="1">
        <v>19</v>
      </c>
      <c r="AF64" s="7">
        <f t="shared" si="13"/>
        <v>17100</v>
      </c>
      <c r="AG64" s="24">
        <f t="shared" si="14"/>
        <v>348</v>
      </c>
      <c r="AH64" s="5">
        <f t="shared" si="15"/>
        <v>313200</v>
      </c>
    </row>
    <row r="65" spans="1:34" x14ac:dyDescent="0.25">
      <c r="A65" s="1">
        <f t="shared" si="16"/>
        <v>56</v>
      </c>
      <c r="B65" s="9" t="s">
        <v>30</v>
      </c>
      <c r="C65" s="10" t="s">
        <v>81</v>
      </c>
      <c r="D65" s="10" t="s">
        <v>127</v>
      </c>
      <c r="E65" s="1">
        <v>248</v>
      </c>
      <c r="F65" s="7">
        <f t="shared" si="0"/>
        <v>131440</v>
      </c>
      <c r="G65" s="1">
        <v>327</v>
      </c>
      <c r="H65" s="7">
        <f t="shared" si="1"/>
        <v>173310</v>
      </c>
      <c r="I65" s="1">
        <v>264</v>
      </c>
      <c r="J65" s="7">
        <f t="shared" si="2"/>
        <v>139920</v>
      </c>
      <c r="K65" s="1">
        <v>317</v>
      </c>
      <c r="L65" s="7">
        <f t="shared" si="3"/>
        <v>168010</v>
      </c>
      <c r="M65" s="1">
        <v>401</v>
      </c>
      <c r="N65" s="7">
        <f t="shared" si="4"/>
        <v>212530</v>
      </c>
      <c r="O65" s="1">
        <v>257</v>
      </c>
      <c r="P65" s="7">
        <f t="shared" si="5"/>
        <v>136210</v>
      </c>
      <c r="Q65" s="1">
        <v>558</v>
      </c>
      <c r="R65" s="7">
        <f t="shared" si="6"/>
        <v>295740</v>
      </c>
      <c r="S65" s="1">
        <v>370</v>
      </c>
      <c r="T65" s="7">
        <f t="shared" si="7"/>
        <v>196100</v>
      </c>
      <c r="U65" s="1">
        <v>158</v>
      </c>
      <c r="V65" s="7">
        <f t="shared" si="8"/>
        <v>83740</v>
      </c>
      <c r="W65" s="1">
        <v>211</v>
      </c>
      <c r="X65" s="7">
        <f t="shared" si="9"/>
        <v>111830</v>
      </c>
      <c r="Y65" s="1">
        <v>290</v>
      </c>
      <c r="Z65" s="7">
        <f t="shared" si="10"/>
        <v>153700</v>
      </c>
      <c r="AA65" s="1">
        <v>106</v>
      </c>
      <c r="AB65" s="7">
        <f t="shared" si="11"/>
        <v>56180</v>
      </c>
      <c r="AC65" s="1">
        <v>106</v>
      </c>
      <c r="AD65" s="7">
        <f t="shared" si="12"/>
        <v>56180</v>
      </c>
      <c r="AE65" s="1">
        <v>211</v>
      </c>
      <c r="AF65" s="7">
        <f t="shared" si="13"/>
        <v>111830</v>
      </c>
      <c r="AG65" s="24">
        <f t="shared" si="14"/>
        <v>3824</v>
      </c>
      <c r="AH65" s="5">
        <f t="shared" si="15"/>
        <v>2026720</v>
      </c>
    </row>
    <row r="66" spans="1:34" x14ac:dyDescent="0.25">
      <c r="A66" s="1">
        <f t="shared" si="16"/>
        <v>57</v>
      </c>
      <c r="B66" s="9" t="s">
        <v>31</v>
      </c>
      <c r="C66" s="10" t="s">
        <v>81</v>
      </c>
      <c r="D66" s="10" t="s">
        <v>128</v>
      </c>
      <c r="E66" s="1">
        <v>372</v>
      </c>
      <c r="F66" s="7">
        <f t="shared" si="0"/>
        <v>145080</v>
      </c>
      <c r="G66" s="1">
        <v>491</v>
      </c>
      <c r="H66" s="7">
        <f t="shared" si="1"/>
        <v>191490</v>
      </c>
      <c r="I66" s="1">
        <v>396</v>
      </c>
      <c r="J66" s="7">
        <f t="shared" si="2"/>
        <v>154440</v>
      </c>
      <c r="K66" s="1">
        <v>475</v>
      </c>
      <c r="L66" s="7">
        <f t="shared" si="3"/>
        <v>185250</v>
      </c>
      <c r="M66" s="1">
        <v>602</v>
      </c>
      <c r="N66" s="7">
        <f t="shared" si="4"/>
        <v>234780</v>
      </c>
      <c r="O66" s="1">
        <v>385</v>
      </c>
      <c r="P66" s="7">
        <f t="shared" si="5"/>
        <v>150150</v>
      </c>
      <c r="Q66" s="1">
        <v>837</v>
      </c>
      <c r="R66" s="7">
        <f t="shared" si="6"/>
        <v>326430</v>
      </c>
      <c r="S66" s="1">
        <v>554</v>
      </c>
      <c r="T66" s="7">
        <f t="shared" si="7"/>
        <v>216060</v>
      </c>
      <c r="U66" s="1">
        <v>238</v>
      </c>
      <c r="V66" s="7">
        <f t="shared" si="8"/>
        <v>92820</v>
      </c>
      <c r="W66" s="1">
        <v>317</v>
      </c>
      <c r="X66" s="7">
        <f t="shared" si="9"/>
        <v>123630</v>
      </c>
      <c r="Y66" s="1">
        <v>436</v>
      </c>
      <c r="Z66" s="7">
        <f t="shared" si="10"/>
        <v>170040</v>
      </c>
      <c r="AA66" s="1">
        <v>158</v>
      </c>
      <c r="AB66" s="7">
        <f t="shared" si="11"/>
        <v>61620</v>
      </c>
      <c r="AC66" s="1">
        <v>158</v>
      </c>
      <c r="AD66" s="7">
        <f t="shared" si="12"/>
        <v>61620</v>
      </c>
      <c r="AE66" s="1">
        <v>317</v>
      </c>
      <c r="AF66" s="7">
        <f t="shared" si="13"/>
        <v>123630</v>
      </c>
      <c r="AG66" s="24">
        <f t="shared" si="14"/>
        <v>5736</v>
      </c>
      <c r="AH66" s="5">
        <f t="shared" si="15"/>
        <v>2237040</v>
      </c>
    </row>
    <row r="67" spans="1:34" x14ac:dyDescent="0.25">
      <c r="A67" s="1">
        <f t="shared" si="16"/>
        <v>58</v>
      </c>
      <c r="B67" s="9" t="s">
        <v>32</v>
      </c>
      <c r="C67" s="10" t="s">
        <v>81</v>
      </c>
      <c r="D67" s="10" t="s">
        <v>129</v>
      </c>
      <c r="E67" s="1">
        <v>310</v>
      </c>
      <c r="F67" s="7">
        <f t="shared" si="0"/>
        <v>167400</v>
      </c>
      <c r="G67" s="1">
        <v>409</v>
      </c>
      <c r="H67" s="7">
        <f t="shared" si="1"/>
        <v>220860</v>
      </c>
      <c r="I67" s="1">
        <v>330</v>
      </c>
      <c r="J67" s="7">
        <f t="shared" si="2"/>
        <v>178200</v>
      </c>
      <c r="K67" s="1">
        <v>396</v>
      </c>
      <c r="L67" s="7">
        <f t="shared" si="3"/>
        <v>213840</v>
      </c>
      <c r="M67" s="1">
        <v>502</v>
      </c>
      <c r="N67" s="7">
        <f t="shared" si="4"/>
        <v>271080</v>
      </c>
      <c r="O67" s="1">
        <v>321</v>
      </c>
      <c r="P67" s="7">
        <f t="shared" si="5"/>
        <v>173340</v>
      </c>
      <c r="Q67" s="1">
        <v>697</v>
      </c>
      <c r="R67" s="7">
        <f t="shared" si="6"/>
        <v>376380</v>
      </c>
      <c r="S67" s="1">
        <v>462</v>
      </c>
      <c r="T67" s="7">
        <f t="shared" si="7"/>
        <v>249480</v>
      </c>
      <c r="U67" s="1">
        <v>198</v>
      </c>
      <c r="V67" s="7">
        <f t="shared" si="8"/>
        <v>106920</v>
      </c>
      <c r="W67" s="1">
        <v>264</v>
      </c>
      <c r="X67" s="7">
        <f t="shared" si="9"/>
        <v>142560</v>
      </c>
      <c r="Y67" s="1">
        <v>363</v>
      </c>
      <c r="Z67" s="7">
        <f t="shared" si="10"/>
        <v>196020</v>
      </c>
      <c r="AA67" s="1">
        <v>132</v>
      </c>
      <c r="AB67" s="7">
        <f t="shared" si="11"/>
        <v>71280</v>
      </c>
      <c r="AC67" s="1">
        <v>132</v>
      </c>
      <c r="AD67" s="7">
        <f t="shared" si="12"/>
        <v>71280</v>
      </c>
      <c r="AE67" s="1">
        <v>264</v>
      </c>
      <c r="AF67" s="7">
        <f t="shared" si="13"/>
        <v>142560</v>
      </c>
      <c r="AG67" s="24">
        <f t="shared" si="14"/>
        <v>4780</v>
      </c>
      <c r="AH67" s="5">
        <f t="shared" si="15"/>
        <v>2581200</v>
      </c>
    </row>
    <row r="68" spans="1:34" x14ac:dyDescent="0.25">
      <c r="A68" s="1">
        <f t="shared" si="16"/>
        <v>59</v>
      </c>
      <c r="B68" s="9" t="s">
        <v>33</v>
      </c>
      <c r="C68" s="10" t="s">
        <v>81</v>
      </c>
      <c r="D68" s="10" t="s">
        <v>108</v>
      </c>
      <c r="E68" s="1">
        <v>186</v>
      </c>
      <c r="F68" s="7">
        <f t="shared" si="0"/>
        <v>74400</v>
      </c>
      <c r="G68" s="1">
        <v>246</v>
      </c>
      <c r="H68" s="7">
        <f t="shared" si="1"/>
        <v>98400</v>
      </c>
      <c r="I68" s="1">
        <v>198</v>
      </c>
      <c r="J68" s="7">
        <f t="shared" si="2"/>
        <v>79200</v>
      </c>
      <c r="K68" s="1">
        <v>238</v>
      </c>
      <c r="L68" s="7">
        <f t="shared" si="3"/>
        <v>95200</v>
      </c>
      <c r="M68" s="1">
        <v>301</v>
      </c>
      <c r="N68" s="7">
        <f t="shared" si="4"/>
        <v>120400</v>
      </c>
      <c r="O68" s="1">
        <v>193</v>
      </c>
      <c r="P68" s="7">
        <f t="shared" si="5"/>
        <v>77200</v>
      </c>
      <c r="Q68" s="1">
        <v>418</v>
      </c>
      <c r="R68" s="7">
        <f t="shared" si="6"/>
        <v>167200</v>
      </c>
      <c r="S68" s="1">
        <v>277</v>
      </c>
      <c r="T68" s="7">
        <f t="shared" si="7"/>
        <v>110800</v>
      </c>
      <c r="U68" s="1">
        <v>119</v>
      </c>
      <c r="V68" s="7">
        <f t="shared" si="8"/>
        <v>47600</v>
      </c>
      <c r="W68" s="1">
        <v>158</v>
      </c>
      <c r="X68" s="7">
        <f t="shared" si="9"/>
        <v>63200</v>
      </c>
      <c r="Y68" s="1">
        <v>218</v>
      </c>
      <c r="Z68" s="7">
        <f t="shared" si="10"/>
        <v>87200</v>
      </c>
      <c r="AA68" s="1">
        <v>79</v>
      </c>
      <c r="AB68" s="7">
        <f t="shared" si="11"/>
        <v>31600</v>
      </c>
      <c r="AC68" s="1">
        <v>79</v>
      </c>
      <c r="AD68" s="7">
        <f t="shared" si="12"/>
        <v>31600</v>
      </c>
      <c r="AE68" s="1">
        <v>158</v>
      </c>
      <c r="AF68" s="7">
        <f t="shared" si="13"/>
        <v>63200</v>
      </c>
      <c r="AG68" s="24">
        <f t="shared" si="14"/>
        <v>2868</v>
      </c>
      <c r="AH68" s="5">
        <f t="shared" si="15"/>
        <v>1147200</v>
      </c>
    </row>
    <row r="69" spans="1:34" ht="25.5" customHeight="1" x14ac:dyDescent="0.25">
      <c r="A69" s="1">
        <f t="shared" si="16"/>
        <v>60</v>
      </c>
      <c r="B69" s="9" t="s">
        <v>76</v>
      </c>
      <c r="C69" s="10" t="s">
        <v>81</v>
      </c>
      <c r="D69" s="10" t="s">
        <v>105</v>
      </c>
      <c r="E69" s="1">
        <v>78</v>
      </c>
      <c r="F69" s="7">
        <f t="shared" si="0"/>
        <v>35100</v>
      </c>
      <c r="G69" s="1">
        <v>102</v>
      </c>
      <c r="H69" s="7">
        <f t="shared" si="1"/>
        <v>45900</v>
      </c>
      <c r="I69" s="1">
        <v>83</v>
      </c>
      <c r="J69" s="7">
        <f t="shared" si="2"/>
        <v>37350</v>
      </c>
      <c r="K69" s="1">
        <v>99</v>
      </c>
      <c r="L69" s="7">
        <f t="shared" si="3"/>
        <v>44550</v>
      </c>
      <c r="M69" s="1">
        <v>125</v>
      </c>
      <c r="N69" s="7">
        <f t="shared" si="4"/>
        <v>56250</v>
      </c>
      <c r="O69" s="1">
        <v>80</v>
      </c>
      <c r="P69" s="7">
        <f t="shared" si="5"/>
        <v>36000</v>
      </c>
      <c r="Q69" s="1">
        <v>174</v>
      </c>
      <c r="R69" s="7">
        <f t="shared" si="6"/>
        <v>78300</v>
      </c>
      <c r="S69" s="1">
        <v>116</v>
      </c>
      <c r="T69" s="7">
        <f t="shared" si="7"/>
        <v>52200</v>
      </c>
      <c r="U69" s="1">
        <v>50</v>
      </c>
      <c r="V69" s="7">
        <f t="shared" si="8"/>
        <v>22500</v>
      </c>
      <c r="W69" s="1">
        <v>66</v>
      </c>
      <c r="X69" s="7">
        <f t="shared" si="9"/>
        <v>29700</v>
      </c>
      <c r="Y69" s="1">
        <v>91</v>
      </c>
      <c r="Z69" s="7">
        <f t="shared" si="10"/>
        <v>40950</v>
      </c>
      <c r="AA69" s="1">
        <v>33</v>
      </c>
      <c r="AB69" s="7">
        <f t="shared" si="11"/>
        <v>14850</v>
      </c>
      <c r="AC69" s="1">
        <v>33</v>
      </c>
      <c r="AD69" s="7">
        <f t="shared" si="12"/>
        <v>14850</v>
      </c>
      <c r="AE69" s="1">
        <v>66</v>
      </c>
      <c r="AF69" s="7">
        <f t="shared" si="13"/>
        <v>29700</v>
      </c>
      <c r="AG69" s="24">
        <f t="shared" si="14"/>
        <v>1196</v>
      </c>
      <c r="AH69" s="5">
        <f t="shared" si="15"/>
        <v>538200</v>
      </c>
    </row>
    <row r="70" spans="1:34" x14ac:dyDescent="0.25">
      <c r="A70" s="1">
        <f t="shared" si="16"/>
        <v>61</v>
      </c>
      <c r="B70" s="9" t="s">
        <v>34</v>
      </c>
      <c r="C70" s="10" t="s">
        <v>81</v>
      </c>
      <c r="D70" s="10" t="s">
        <v>96</v>
      </c>
      <c r="E70" s="1">
        <v>186</v>
      </c>
      <c r="F70" s="7">
        <f t="shared" si="0"/>
        <v>53940</v>
      </c>
      <c r="G70" s="1">
        <v>246</v>
      </c>
      <c r="H70" s="7">
        <f t="shared" si="1"/>
        <v>71340</v>
      </c>
      <c r="I70" s="1">
        <v>198</v>
      </c>
      <c r="J70" s="7">
        <f t="shared" si="2"/>
        <v>57420</v>
      </c>
      <c r="K70" s="1">
        <v>238</v>
      </c>
      <c r="L70" s="7">
        <f t="shared" si="3"/>
        <v>69020</v>
      </c>
      <c r="M70" s="1">
        <v>301</v>
      </c>
      <c r="N70" s="7">
        <f t="shared" si="4"/>
        <v>87290</v>
      </c>
      <c r="O70" s="1">
        <v>193</v>
      </c>
      <c r="P70" s="7">
        <f t="shared" si="5"/>
        <v>55970</v>
      </c>
      <c r="Q70" s="1">
        <v>418</v>
      </c>
      <c r="R70" s="7">
        <f t="shared" si="6"/>
        <v>121220</v>
      </c>
      <c r="S70" s="1">
        <v>277</v>
      </c>
      <c r="T70" s="7">
        <f t="shared" si="7"/>
        <v>80330</v>
      </c>
      <c r="U70" s="1">
        <v>119</v>
      </c>
      <c r="V70" s="7">
        <f t="shared" si="8"/>
        <v>34510</v>
      </c>
      <c r="W70" s="1">
        <v>158</v>
      </c>
      <c r="X70" s="7">
        <f t="shared" si="9"/>
        <v>45820</v>
      </c>
      <c r="Y70" s="1">
        <v>218</v>
      </c>
      <c r="Z70" s="7">
        <f t="shared" si="10"/>
        <v>63220</v>
      </c>
      <c r="AA70" s="1">
        <v>79</v>
      </c>
      <c r="AB70" s="7">
        <f t="shared" si="11"/>
        <v>22910</v>
      </c>
      <c r="AC70" s="1">
        <v>79</v>
      </c>
      <c r="AD70" s="7">
        <f t="shared" si="12"/>
        <v>22910</v>
      </c>
      <c r="AE70" s="1">
        <v>158</v>
      </c>
      <c r="AF70" s="7">
        <f t="shared" si="13"/>
        <v>45820</v>
      </c>
      <c r="AG70" s="24">
        <f t="shared" si="14"/>
        <v>2868</v>
      </c>
      <c r="AH70" s="5">
        <f t="shared" si="15"/>
        <v>831720</v>
      </c>
    </row>
    <row r="71" spans="1:34" x14ac:dyDescent="0.25">
      <c r="A71" s="1">
        <f t="shared" si="16"/>
        <v>62</v>
      </c>
      <c r="B71" s="9" t="s">
        <v>35</v>
      </c>
      <c r="C71" s="10" t="s">
        <v>81</v>
      </c>
      <c r="D71" s="10" t="s">
        <v>96</v>
      </c>
      <c r="E71" s="1">
        <v>186</v>
      </c>
      <c r="F71" s="7">
        <f t="shared" si="0"/>
        <v>53940</v>
      </c>
      <c r="G71" s="1">
        <v>246</v>
      </c>
      <c r="H71" s="7">
        <f t="shared" si="1"/>
        <v>71340</v>
      </c>
      <c r="I71" s="1">
        <v>198</v>
      </c>
      <c r="J71" s="7">
        <f t="shared" si="2"/>
        <v>57420</v>
      </c>
      <c r="K71" s="1">
        <v>238</v>
      </c>
      <c r="L71" s="7">
        <f t="shared" si="3"/>
        <v>69020</v>
      </c>
      <c r="M71" s="1">
        <v>301</v>
      </c>
      <c r="N71" s="7">
        <f t="shared" si="4"/>
        <v>87290</v>
      </c>
      <c r="O71" s="1">
        <v>193</v>
      </c>
      <c r="P71" s="7">
        <f t="shared" si="5"/>
        <v>55970</v>
      </c>
      <c r="Q71" s="1">
        <v>418</v>
      </c>
      <c r="R71" s="7">
        <f t="shared" si="6"/>
        <v>121220</v>
      </c>
      <c r="S71" s="1">
        <v>277</v>
      </c>
      <c r="T71" s="7">
        <f t="shared" si="7"/>
        <v>80330</v>
      </c>
      <c r="U71" s="1">
        <v>119</v>
      </c>
      <c r="V71" s="7">
        <f t="shared" si="8"/>
        <v>34510</v>
      </c>
      <c r="W71" s="1">
        <v>158</v>
      </c>
      <c r="X71" s="7">
        <f t="shared" si="9"/>
        <v>45820</v>
      </c>
      <c r="Y71" s="1">
        <v>218</v>
      </c>
      <c r="Z71" s="7">
        <f t="shared" si="10"/>
        <v>63220</v>
      </c>
      <c r="AA71" s="1">
        <v>79</v>
      </c>
      <c r="AB71" s="7">
        <f t="shared" si="11"/>
        <v>22910</v>
      </c>
      <c r="AC71" s="1">
        <v>79</v>
      </c>
      <c r="AD71" s="7">
        <f t="shared" si="12"/>
        <v>22910</v>
      </c>
      <c r="AE71" s="1">
        <v>158</v>
      </c>
      <c r="AF71" s="7">
        <f t="shared" si="13"/>
        <v>45820</v>
      </c>
      <c r="AG71" s="24">
        <f t="shared" si="14"/>
        <v>2868</v>
      </c>
      <c r="AH71" s="5">
        <f t="shared" si="15"/>
        <v>831720</v>
      </c>
    </row>
    <row r="72" spans="1:34" x14ac:dyDescent="0.25">
      <c r="A72" s="1">
        <f t="shared" si="16"/>
        <v>63</v>
      </c>
      <c r="B72" s="9" t="s">
        <v>36</v>
      </c>
      <c r="C72" s="10" t="s">
        <v>81</v>
      </c>
      <c r="D72" s="10" t="s">
        <v>102</v>
      </c>
      <c r="E72" s="1">
        <v>85</v>
      </c>
      <c r="F72" s="7">
        <f t="shared" si="0"/>
        <v>93500</v>
      </c>
      <c r="G72" s="1">
        <v>112</v>
      </c>
      <c r="H72" s="7">
        <f t="shared" si="1"/>
        <v>123200</v>
      </c>
      <c r="I72" s="1">
        <v>90</v>
      </c>
      <c r="J72" s="7">
        <f t="shared" si="2"/>
        <v>99000</v>
      </c>
      <c r="K72" s="1">
        <v>108</v>
      </c>
      <c r="L72" s="7">
        <f t="shared" si="3"/>
        <v>118800</v>
      </c>
      <c r="M72" s="1">
        <v>137</v>
      </c>
      <c r="N72" s="7">
        <f t="shared" si="4"/>
        <v>150700</v>
      </c>
      <c r="O72" s="1">
        <v>88</v>
      </c>
      <c r="P72" s="7">
        <f t="shared" si="5"/>
        <v>96800</v>
      </c>
      <c r="Q72" s="1">
        <v>190</v>
      </c>
      <c r="R72" s="7">
        <f t="shared" si="6"/>
        <v>209000</v>
      </c>
      <c r="S72" s="1">
        <v>126</v>
      </c>
      <c r="T72" s="7">
        <f t="shared" si="7"/>
        <v>138600</v>
      </c>
      <c r="U72" s="1">
        <v>54</v>
      </c>
      <c r="V72" s="7">
        <f t="shared" si="8"/>
        <v>59400</v>
      </c>
      <c r="W72" s="1">
        <v>72</v>
      </c>
      <c r="X72" s="7">
        <f t="shared" si="9"/>
        <v>79200</v>
      </c>
      <c r="Y72" s="1">
        <v>99</v>
      </c>
      <c r="Z72" s="7">
        <f t="shared" si="10"/>
        <v>108900</v>
      </c>
      <c r="AA72" s="1">
        <v>36</v>
      </c>
      <c r="AB72" s="7">
        <f t="shared" si="11"/>
        <v>39600</v>
      </c>
      <c r="AC72" s="1">
        <v>36</v>
      </c>
      <c r="AD72" s="7">
        <f t="shared" si="12"/>
        <v>39600</v>
      </c>
      <c r="AE72" s="1">
        <v>72</v>
      </c>
      <c r="AF72" s="7">
        <f t="shared" si="13"/>
        <v>79200</v>
      </c>
      <c r="AG72" s="24">
        <f t="shared" si="14"/>
        <v>1305</v>
      </c>
      <c r="AH72" s="5">
        <f t="shared" si="15"/>
        <v>1435500</v>
      </c>
    </row>
    <row r="73" spans="1:34" x14ac:dyDescent="0.25">
      <c r="A73" s="1">
        <f t="shared" si="16"/>
        <v>64</v>
      </c>
      <c r="B73" s="9" t="s">
        <v>37</v>
      </c>
      <c r="C73" s="10" t="s">
        <v>81</v>
      </c>
      <c r="D73" s="10" t="s">
        <v>130</v>
      </c>
      <c r="E73" s="1">
        <v>17</v>
      </c>
      <c r="F73" s="7">
        <f t="shared" si="0"/>
        <v>5950</v>
      </c>
      <c r="G73" s="1">
        <v>22</v>
      </c>
      <c r="H73" s="7">
        <f t="shared" si="1"/>
        <v>7700</v>
      </c>
      <c r="I73" s="1">
        <v>18</v>
      </c>
      <c r="J73" s="7">
        <f t="shared" si="2"/>
        <v>6300</v>
      </c>
      <c r="K73" s="1">
        <v>22</v>
      </c>
      <c r="L73" s="7">
        <f t="shared" si="3"/>
        <v>7700</v>
      </c>
      <c r="M73" s="1">
        <v>27</v>
      </c>
      <c r="N73" s="7">
        <f t="shared" si="4"/>
        <v>9450</v>
      </c>
      <c r="O73" s="1">
        <v>18</v>
      </c>
      <c r="P73" s="7">
        <f t="shared" si="5"/>
        <v>6300</v>
      </c>
      <c r="Q73" s="1">
        <v>38</v>
      </c>
      <c r="R73" s="7">
        <f t="shared" si="6"/>
        <v>13300</v>
      </c>
      <c r="S73" s="1">
        <v>25</v>
      </c>
      <c r="T73" s="7">
        <f t="shared" si="7"/>
        <v>8750</v>
      </c>
      <c r="U73" s="1">
        <v>11</v>
      </c>
      <c r="V73" s="7">
        <f t="shared" si="8"/>
        <v>3850</v>
      </c>
      <c r="W73" s="1">
        <v>14</v>
      </c>
      <c r="X73" s="7">
        <f t="shared" si="9"/>
        <v>4900</v>
      </c>
      <c r="Y73" s="1">
        <v>20</v>
      </c>
      <c r="Z73" s="7">
        <f t="shared" si="10"/>
        <v>7000</v>
      </c>
      <c r="AA73" s="1">
        <v>7</v>
      </c>
      <c r="AB73" s="7">
        <f t="shared" si="11"/>
        <v>2450</v>
      </c>
      <c r="AC73" s="1">
        <v>7</v>
      </c>
      <c r="AD73" s="7">
        <f t="shared" si="12"/>
        <v>2450</v>
      </c>
      <c r="AE73" s="1">
        <v>14</v>
      </c>
      <c r="AF73" s="7">
        <f t="shared" si="13"/>
        <v>4900</v>
      </c>
      <c r="AG73" s="24">
        <f t="shared" si="14"/>
        <v>260</v>
      </c>
      <c r="AH73" s="5">
        <f t="shared" si="15"/>
        <v>91000</v>
      </c>
    </row>
    <row r="74" spans="1:34" ht="27" x14ac:dyDescent="0.25">
      <c r="A74" s="1">
        <f t="shared" si="16"/>
        <v>65</v>
      </c>
      <c r="B74" s="9" t="s">
        <v>77</v>
      </c>
      <c r="C74" s="10" t="s">
        <v>81</v>
      </c>
      <c r="D74" s="10" t="s">
        <v>105</v>
      </c>
      <c r="E74" s="1">
        <v>34</v>
      </c>
      <c r="F74" s="7">
        <f t="shared" ref="F74:F77" si="17">+D74*E74</f>
        <v>15300</v>
      </c>
      <c r="G74" s="1">
        <v>45</v>
      </c>
      <c r="H74" s="7">
        <f t="shared" ref="H74:H77" si="18">+D74*G74</f>
        <v>20250</v>
      </c>
      <c r="I74" s="1">
        <v>36</v>
      </c>
      <c r="J74" s="7">
        <f t="shared" ref="J74:J77" si="19">+D74*I74</f>
        <v>16200</v>
      </c>
      <c r="K74" s="1">
        <v>43</v>
      </c>
      <c r="L74" s="7">
        <f t="shared" ref="L74:L77" si="20">+D74*K74</f>
        <v>19350</v>
      </c>
      <c r="M74" s="1">
        <v>55</v>
      </c>
      <c r="N74" s="7">
        <f t="shared" ref="N74:N77" si="21">+D74*M74</f>
        <v>24750</v>
      </c>
      <c r="O74" s="1">
        <v>35</v>
      </c>
      <c r="P74" s="7">
        <f t="shared" ref="P74:P77" si="22">+D74*O74</f>
        <v>15750</v>
      </c>
      <c r="Q74" s="1">
        <v>76</v>
      </c>
      <c r="R74" s="7">
        <f t="shared" ref="R74:R77" si="23">+D74*Q74</f>
        <v>34200</v>
      </c>
      <c r="S74" s="1">
        <v>50</v>
      </c>
      <c r="T74" s="7">
        <f t="shared" ref="T74:T77" si="24">+D74*S74</f>
        <v>22500</v>
      </c>
      <c r="U74" s="1">
        <v>22</v>
      </c>
      <c r="V74" s="7">
        <f t="shared" ref="V74:V77" si="25">+D74*U74</f>
        <v>9900</v>
      </c>
      <c r="W74" s="1">
        <v>29</v>
      </c>
      <c r="X74" s="7">
        <f t="shared" ref="X74:X77" si="26">+D74*W74</f>
        <v>13050</v>
      </c>
      <c r="Y74" s="1">
        <v>40</v>
      </c>
      <c r="Z74" s="7">
        <f t="shared" ref="Z74:Z77" si="27">+D74*Y74</f>
        <v>18000</v>
      </c>
      <c r="AA74" s="1">
        <v>14</v>
      </c>
      <c r="AB74" s="7">
        <f t="shared" ref="AB74:AB77" si="28">+D74*AA74</f>
        <v>6300</v>
      </c>
      <c r="AC74" s="1">
        <v>14</v>
      </c>
      <c r="AD74" s="7">
        <f t="shared" ref="AD74:AD77" si="29">+D74*AC74</f>
        <v>6300</v>
      </c>
      <c r="AE74" s="1">
        <v>29</v>
      </c>
      <c r="AF74" s="7">
        <f t="shared" ref="AF74:AF77" si="30">+D74*AE74</f>
        <v>13050</v>
      </c>
      <c r="AG74" s="24">
        <f t="shared" si="14"/>
        <v>522</v>
      </c>
      <c r="AH74" s="5">
        <f t="shared" ref="AH74:AH77" si="31">+D74*AG74</f>
        <v>234900</v>
      </c>
    </row>
    <row r="75" spans="1:34" x14ac:dyDescent="0.25">
      <c r="A75" s="1">
        <f t="shared" si="16"/>
        <v>66</v>
      </c>
      <c r="B75" s="9" t="s">
        <v>78</v>
      </c>
      <c r="C75" s="12" t="s">
        <v>81</v>
      </c>
      <c r="D75" s="12" t="s">
        <v>118</v>
      </c>
      <c r="E75" s="1">
        <v>79</v>
      </c>
      <c r="F75" s="7">
        <f t="shared" si="17"/>
        <v>39500</v>
      </c>
      <c r="G75" s="1">
        <v>104</v>
      </c>
      <c r="H75" s="7">
        <f t="shared" si="18"/>
        <v>52000</v>
      </c>
      <c r="I75" s="1">
        <v>84</v>
      </c>
      <c r="J75" s="7">
        <f t="shared" si="19"/>
        <v>42000</v>
      </c>
      <c r="K75" s="1">
        <v>101</v>
      </c>
      <c r="L75" s="7">
        <f t="shared" si="20"/>
        <v>50500</v>
      </c>
      <c r="M75" s="1">
        <v>128</v>
      </c>
      <c r="N75" s="7">
        <f t="shared" si="21"/>
        <v>64000</v>
      </c>
      <c r="O75" s="1">
        <v>82</v>
      </c>
      <c r="P75" s="7">
        <f t="shared" si="22"/>
        <v>41000</v>
      </c>
      <c r="Q75" s="1">
        <v>178</v>
      </c>
      <c r="R75" s="7">
        <f t="shared" si="23"/>
        <v>89000</v>
      </c>
      <c r="S75" s="1">
        <v>118</v>
      </c>
      <c r="T75" s="7">
        <f t="shared" si="24"/>
        <v>59000</v>
      </c>
      <c r="U75" s="1">
        <v>50</v>
      </c>
      <c r="V75" s="7">
        <f t="shared" si="25"/>
        <v>25000</v>
      </c>
      <c r="W75" s="1">
        <v>67</v>
      </c>
      <c r="X75" s="7">
        <f t="shared" si="26"/>
        <v>33500</v>
      </c>
      <c r="Y75" s="1">
        <v>92</v>
      </c>
      <c r="Z75" s="7">
        <f t="shared" si="27"/>
        <v>46000</v>
      </c>
      <c r="AA75" s="1">
        <v>34</v>
      </c>
      <c r="AB75" s="7">
        <f t="shared" si="28"/>
        <v>17000</v>
      </c>
      <c r="AC75" s="1">
        <v>34</v>
      </c>
      <c r="AD75" s="7">
        <f t="shared" si="29"/>
        <v>17000</v>
      </c>
      <c r="AE75" s="1">
        <v>67</v>
      </c>
      <c r="AF75" s="7">
        <f t="shared" si="30"/>
        <v>33500</v>
      </c>
      <c r="AG75" s="24">
        <f t="shared" ref="AG75:AG77" si="32">+AE75+AC75+AA75+Y75+W75+U75+S75+Q75+O75+M75+I75+K75+G75+E75</f>
        <v>1218</v>
      </c>
      <c r="AH75" s="5">
        <f t="shared" si="31"/>
        <v>609000</v>
      </c>
    </row>
    <row r="76" spans="1:34" x14ac:dyDescent="0.25">
      <c r="A76" s="1">
        <f t="shared" ref="A76:A77" si="33">+A75+1</f>
        <v>67</v>
      </c>
      <c r="B76" s="9" t="s">
        <v>79</v>
      </c>
      <c r="C76" s="12" t="s">
        <v>81</v>
      </c>
      <c r="D76" s="12" t="s">
        <v>118</v>
      </c>
      <c r="E76" s="1">
        <v>34</v>
      </c>
      <c r="F76" s="7">
        <f t="shared" si="17"/>
        <v>17000</v>
      </c>
      <c r="G76" s="1">
        <v>45</v>
      </c>
      <c r="H76" s="7">
        <f t="shared" si="18"/>
        <v>22500</v>
      </c>
      <c r="I76" s="1">
        <v>36</v>
      </c>
      <c r="J76" s="7">
        <f t="shared" si="19"/>
        <v>18000</v>
      </c>
      <c r="K76" s="1">
        <v>43</v>
      </c>
      <c r="L76" s="7">
        <f t="shared" si="20"/>
        <v>21500</v>
      </c>
      <c r="M76" s="1">
        <v>55</v>
      </c>
      <c r="N76" s="7">
        <f t="shared" si="21"/>
        <v>27500</v>
      </c>
      <c r="O76" s="1">
        <v>35</v>
      </c>
      <c r="P76" s="7">
        <f t="shared" si="22"/>
        <v>17500</v>
      </c>
      <c r="Q76" s="1">
        <v>76</v>
      </c>
      <c r="R76" s="7">
        <f t="shared" si="23"/>
        <v>38000</v>
      </c>
      <c r="S76" s="1">
        <v>50</v>
      </c>
      <c r="T76" s="7">
        <f t="shared" si="24"/>
        <v>25000</v>
      </c>
      <c r="U76" s="1">
        <v>22</v>
      </c>
      <c r="V76" s="7">
        <f t="shared" si="25"/>
        <v>11000</v>
      </c>
      <c r="W76" s="1">
        <v>29</v>
      </c>
      <c r="X76" s="7">
        <f t="shared" si="26"/>
        <v>14500</v>
      </c>
      <c r="Y76" s="1">
        <v>40</v>
      </c>
      <c r="Z76" s="7">
        <f t="shared" si="27"/>
        <v>20000</v>
      </c>
      <c r="AA76" s="1">
        <v>14</v>
      </c>
      <c r="AB76" s="7">
        <f t="shared" si="28"/>
        <v>7000</v>
      </c>
      <c r="AC76" s="1">
        <v>14</v>
      </c>
      <c r="AD76" s="7">
        <f t="shared" si="29"/>
        <v>7000</v>
      </c>
      <c r="AE76" s="1">
        <v>29</v>
      </c>
      <c r="AF76" s="7">
        <f t="shared" si="30"/>
        <v>14500</v>
      </c>
      <c r="AG76" s="24">
        <f t="shared" si="32"/>
        <v>522</v>
      </c>
      <c r="AH76" s="5">
        <f t="shared" si="31"/>
        <v>261000</v>
      </c>
    </row>
    <row r="77" spans="1:34" ht="27" customHeight="1" x14ac:dyDescent="0.25">
      <c r="A77" s="1">
        <f t="shared" si="33"/>
        <v>68</v>
      </c>
      <c r="B77" s="9" t="s">
        <v>95</v>
      </c>
      <c r="C77" s="12" t="s">
        <v>81</v>
      </c>
      <c r="D77" s="12" t="s">
        <v>131</v>
      </c>
      <c r="E77" s="1">
        <v>21</v>
      </c>
      <c r="F77" s="7">
        <f t="shared" si="17"/>
        <v>6300</v>
      </c>
      <c r="G77" s="1">
        <v>28</v>
      </c>
      <c r="H77" s="7">
        <f t="shared" si="18"/>
        <v>8400</v>
      </c>
      <c r="I77" s="1">
        <v>23</v>
      </c>
      <c r="J77" s="7">
        <f t="shared" si="19"/>
        <v>6900</v>
      </c>
      <c r="K77" s="1">
        <v>27</v>
      </c>
      <c r="L77" s="7">
        <f t="shared" si="20"/>
        <v>8100</v>
      </c>
      <c r="M77" s="1">
        <v>34</v>
      </c>
      <c r="N77" s="7">
        <f t="shared" si="21"/>
        <v>10200</v>
      </c>
      <c r="O77" s="1">
        <v>22</v>
      </c>
      <c r="P77" s="7">
        <f t="shared" si="22"/>
        <v>6600</v>
      </c>
      <c r="Q77" s="1">
        <v>48</v>
      </c>
      <c r="R77" s="7">
        <f t="shared" si="23"/>
        <v>14400</v>
      </c>
      <c r="S77" s="1">
        <v>32</v>
      </c>
      <c r="T77" s="7">
        <f t="shared" si="24"/>
        <v>9600</v>
      </c>
      <c r="U77" s="1">
        <v>14</v>
      </c>
      <c r="V77" s="7">
        <f t="shared" si="25"/>
        <v>4200</v>
      </c>
      <c r="W77" s="1">
        <v>18</v>
      </c>
      <c r="X77" s="7">
        <f t="shared" si="26"/>
        <v>5400</v>
      </c>
      <c r="Y77" s="1">
        <v>25</v>
      </c>
      <c r="Z77" s="7">
        <f t="shared" si="27"/>
        <v>7500</v>
      </c>
      <c r="AA77" s="1">
        <v>9</v>
      </c>
      <c r="AB77" s="7">
        <f t="shared" si="28"/>
        <v>2700</v>
      </c>
      <c r="AC77" s="1">
        <v>9</v>
      </c>
      <c r="AD77" s="7">
        <f t="shared" si="29"/>
        <v>2700</v>
      </c>
      <c r="AE77" s="1">
        <v>18</v>
      </c>
      <c r="AF77" s="7">
        <f t="shared" si="30"/>
        <v>5400</v>
      </c>
      <c r="AG77" s="24">
        <f t="shared" si="32"/>
        <v>328</v>
      </c>
      <c r="AH77" s="5">
        <f t="shared" si="31"/>
        <v>98400</v>
      </c>
    </row>
    <row r="78" spans="1:34" x14ac:dyDescent="0.25">
      <c r="A78" s="3"/>
      <c r="B78" s="22"/>
      <c r="C78" s="22"/>
      <c r="D78" s="22"/>
      <c r="E78" s="23"/>
      <c r="F78" s="22"/>
      <c r="G78" s="22"/>
      <c r="H78" s="22"/>
      <c r="I78" s="22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2"/>
      <c r="V78" s="22"/>
      <c r="W78" s="23"/>
      <c r="X78" s="22"/>
      <c r="Y78" s="23"/>
      <c r="Z78" s="22"/>
      <c r="AA78" s="22"/>
      <c r="AB78" s="22"/>
      <c r="AC78" s="22"/>
      <c r="AD78" s="22"/>
      <c r="AE78" s="22"/>
      <c r="AF78" s="22"/>
      <c r="AG78" s="22"/>
      <c r="AH78" s="25">
        <f>SUM(AH10:AH77)</f>
        <v>209386520</v>
      </c>
    </row>
    <row r="79" spans="1:34" x14ac:dyDescent="0.25">
      <c r="A79" s="3"/>
      <c r="B79" s="22"/>
      <c r="C79" s="22"/>
      <c r="D79" s="22"/>
      <c r="E79" s="23"/>
      <c r="F79" s="22"/>
      <c r="G79" s="22"/>
      <c r="H79" s="22"/>
      <c r="I79" s="22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2"/>
      <c r="V79" s="22"/>
      <c r="W79" s="23"/>
      <c r="X79" s="22"/>
      <c r="Y79" s="23"/>
      <c r="Z79" s="22"/>
      <c r="AA79" s="22"/>
      <c r="AB79" s="22"/>
      <c r="AC79" s="22"/>
      <c r="AD79" s="22"/>
      <c r="AE79" s="22"/>
      <c r="AF79" s="22"/>
      <c r="AG79" s="22"/>
      <c r="AH79" s="3"/>
    </row>
  </sheetData>
  <mergeCells count="21">
    <mergeCell ref="U8:V8"/>
    <mergeCell ref="W8:X8"/>
    <mergeCell ref="Y8:Z8"/>
    <mergeCell ref="AA8:AB8"/>
    <mergeCell ref="AC8:AD8"/>
    <mergeCell ref="A7:A9"/>
    <mergeCell ref="B7:B9"/>
    <mergeCell ref="B4:AG4"/>
    <mergeCell ref="B1:S1"/>
    <mergeCell ref="C7:C9"/>
    <mergeCell ref="D7:Y7"/>
    <mergeCell ref="D8:D9"/>
    <mergeCell ref="E8:F8"/>
    <mergeCell ref="G8:H8"/>
    <mergeCell ref="I8:J8"/>
    <mergeCell ref="K8:L8"/>
    <mergeCell ref="M8:N8"/>
    <mergeCell ref="O8:P8"/>
    <mergeCell ref="Q8:R8"/>
    <mergeCell ref="S8:T8"/>
    <mergeCell ref="AE8:A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2022-02-21T08:45:43Z</cp:lastPrinted>
  <dcterms:created xsi:type="dcterms:W3CDTF">2022-02-11T10:33:46Z</dcterms:created>
  <dcterms:modified xsi:type="dcterms:W3CDTF">2023-11-09T06:07:04Z</dcterms:modified>
</cp:coreProperties>
</file>